
<file path=[Content_Types].xml><?xml version="1.0" encoding="utf-8"?>
<Types xmlns="http://schemas.openxmlformats.org/package/2006/content-types">
  <Default ContentType="application/vnd.ms-word.document.macroEnabled.12" Extension="docm"/>
  <Default ContentType="application/vnd.openxmlformats-officedocument.wordprocessingml.document" Extension="docx"/>
  <Default ContentType="application/vnd.openxmlformats-officedocument.presentationml.presentation" Extension="pptx"/>
  <Default ContentType="application/vnd.openxmlformats-package.relationships+xml" Extension="rels"/>
  <Default ContentType="application/vnd.ms-powerpoint.slide.macroEnabled.12" Extension="sldm"/>
  <Default ContentType="application/vnd.openxmlformats-officedocument.presentationml.slide" Extension="sldx"/>
  <Default ContentType="application/vnd.openxmlformats-officedocument.vmlDrawing" Extension="vml"/>
  <Default ContentType="application/vnd.ms-excel.sheet.macroEnabled.12" Extension="xlsm"/>
  <Default ContentType="application/vnd.openxmlformats-officedocument.spreadsheetml.sheet" Extension="xlsx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ml.chart+xml" PartName="/xl/charts/chart1.xml"/>
  <Override ContentType="application/vnd.ms-office.chartcolorstyle+xml" PartName="/xl/charts/colors1.xml"/>
  <Override ContentType="application/vnd.ms-office.chartstyle+xml" PartName="/xl/charts/style1.xml"/>
  <Override ContentType="application/vnd.openxmlformats-officedocument.drawing+xml" PartName="/xl/drawings/drawing2.xml"/>
  <Override ContentType="application/vnd.openxmlformats-officedocument.spreadsheetml.pivotCacheDefinition+xml" PartName="/xl/pivotCache/pivotCacheDefinition1.xml"/>
  <Override ContentType="application/vnd.openxmlformats-officedocument.spreadsheetml.pivotCacheRecords+xml" PartName="/xl/pivotCache/pivotCacheRecords1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!--Generated by Windward Reports version 20.1.0.139 (java), jvm: 17. os: Linux, osver: 6.1.112-122.189.amzn2023.x86_64-->
<workbook xmlns="http://schemas.openxmlformats.org/spreadsheetml/2006/main" xmlns:r="http://schemas.openxmlformats.org/officeDocument/2006/relationships">
  <sheets>
    <sheet name="Information" sheetId="1" r:id="rId3"/>
    <sheet name="Funding By Beneficiary" sheetId="2" r:id="rId4"/>
    <sheet name="Applications" sheetId="3" r:id="rId5"/>
    <sheet name="Classifications" sheetId="4" r:id="rId6"/>
    <sheet name="Pivot" sheetId="5" r:id="rId7"/>
    <sheet name="Pivot for Graph" sheetId="6" r:id="rId8"/>
    <sheet name="All Beneficiaries" sheetId="7" r:id="rId9"/>
  </sheets>
  <definedNames>
    <definedName name="_xlnm._FilterDatabase" hidden="1" localSheetId="2">Applications!$A$3:$K$3</definedName>
    <definedName name="_xlnm._FilterDatabase" hidden="1" localSheetId="3">Classifications!$A$3:$Q$3</definedName>
  </definedNames>
  <calcPr fullCalcOnLoad="1"/>
  <pivotCaches>
    <pivotCache cacheId="871" r:id="rId10"/>
  </pivotCaches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21">
    <font>
      <sz val="12.0"/>
      <color theme="1"/>
      <name val="Calibri"/>
      <family val="2"/>
      <scheme val="minor"/>
    </font>
    <font>
      <sz val="11.0"/>
      <color theme="1"/>
      <name val="Calibri"/>
      <family val="2"/>
      <scheme val="minor"/>
    </font>
    <font>
      <sz val="12.0"/>
      <color theme="1"/>
      <name val="Calibri"/>
      <family val="2"/>
    </font>
    <font>
      <b/>
      <sz val="11.0"/>
      <color theme="3"/>
      <name val="Calibri"/>
      <family val="2"/>
      <scheme val="minor"/>
    </font>
    <font>
      <b/>
      <sz val="15.0"/>
      <color theme="3"/>
      <name val="Calibri"/>
      <family val="2"/>
      <scheme val="minor"/>
    </font>
    <font>
      <sz val="12.0"/>
      <name val="Calibri"/>
      <family val="2"/>
      <scheme val="minor"/>
    </font>
    <font>
      <b/>
      <sz val="12.0"/>
      <name val="Calibri"/>
      <family val="2"/>
      <scheme val="minor"/>
    </font>
    <font>
      <b/>
      <sz val="11.0"/>
      <name val="Calibri"/>
      <family val="2"/>
      <scheme val="minor"/>
    </font>
    <font>
      <b/>
      <sz val="15.0"/>
      <color rgb="FF0F243E"/>
      <name val="Calibri"/>
      <family val="2"/>
    </font>
    <font>
      <sz val="11.0"/>
      <name val="Calibri"/>
      <family val="2"/>
      <scheme val="minor"/>
    </font>
    <font>
      <b/>
      <sz val="15.0"/>
      <name val="Calibri"/>
      <family val="2"/>
      <scheme val="minor"/>
    </font>
    <font>
      <sz val="12.0"/>
      <color rgb="FF000000"/>
      <name val="Calibri"/>
      <family val="2"/>
      <scheme val="minor"/>
    </font>
    <font>
      <b/>
      <sz val="12.0"/>
      <color rgb="FF000000"/>
      <name val="Calibri"/>
      <family val="2"/>
      <scheme val="minor"/>
    </font>
    <font>
      <sz val="12.0"/>
      <color rgb="FF000000"/>
      <name val="Calibri"/>
      <scheme val="minor"/>
    </font>
    <font>
      <b/>
      <sz val="12.0"/>
      <color rgb="FF000000"/>
      <name val="Calibri"/>
      <scheme val="minor"/>
    </font>
    <font>
      <b/>
      <sz val="15.0"/>
      <name val="Calibri"/>
    </font>
    <font>
      <sz val="12.0"/>
      <name val="Calibri"/>
    </font>
    <font>
      <b/>
      <sz val="15.0"/>
      <color rgb="FF0F243E"/>
      <name val="Calibri"/>
    </font>
    <font>
      <sz val="12.0"/>
      <color theme="1"/>
      <name val="Calibri"/>
    </font>
    <font>
      <b/>
      <sz val="11.0"/>
      <name val="Calibri"/>
    </font>
    <font>
      <b/>
      <sz val="12.0"/>
      <name val="Calibri"/>
    </font>
  </fonts>
  <fills count="6">
    <fill>
      <patternFill patternType="none"/>
    </fill>
    <fill>
      <patternFill patternType="none"/>
    </fill>
    <fill>
      <patternFill patternType="solid">
        <fgColor theme="4" tint="0.599932862745098"/>
        <bgColor indexed="64"/>
      </patternFill>
    </fill>
    <fill>
      <patternFill patternType="solid">
        <fgColor theme="3" tint="0.7999816862745098"/>
        <bgColor indexed="64"/>
      </patternFill>
    </fill>
    <fill>
      <patternFill patternType="solid">
        <fgColor theme="0" tint="-0.14999847058823534"/>
        <bgColor indexed="64"/>
      </patternFill>
    </fill>
    <fill>
      <patternFill patternType="solid">
        <fgColor theme="0" tint="-0.0499893333333333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4" tint="0.39994505882352943"/>
      </bottom>
      <diagonal/>
    </border>
    <border>
      <left/>
      <right/>
      <top/>
      <bottom style="medium">
        <color theme="4" tint="0.3999450588235294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medium">
        <color theme="4" tint="0.39994505882352943"/>
      </bottom>
      <diagonal/>
    </border>
  </borders>
  <cellStyleXfs count="4">
    <xf numFmtId="0" fontId="0" fillId="0" borderId="0"/>
    <xf numFmtId="0" fontId="3" fillId="0" borderId="1"/>
    <xf numFmtId="0" fontId="3" fillId="0" borderId="2"/>
    <xf numFmtId="0" fontId="4" fillId="0" borderId="3"/>
  </cellStyleXfs>
  <cellXfs count="85">
    <xf numFmtId="0" fontId="0" fillId="0" borderId="0" xfId="0">
      <alignment horizontal="general" indent="0" justifyLastLine="0" readingOrder="0" relativeIndent="0" shrinkToFit="0" textRotation="0" vertical="bottom" wrapText="0"/>
    </xf>
    <xf numFmtId="0" fontId="0" fillId="0" borderId="0" xfId="0" applyAlignment="1">
      <alignment vertical="top"/>
    </xf>
    <xf numFmtId="0" fontId="2" fillId="0" borderId="0" xfId="0" applyFont="1">
      <alignment horizontal="general" indent="0" justifyLastLine="0" readingOrder="0" relativeIndent="0" shrinkToFit="0" textRotation="0" vertical="bottom" wrapText="0"/>
    </xf>
    <xf numFmtId="1" fontId="2" fillId="0" borderId="0" xfId="0" applyNumberFormat="1" applyFont="1">
      <alignment horizontal="general" indent="0" justifyLastLine="0" readingOrder="0" relativeIndent="0" shrinkToFit="0" textRotation="0" vertical="bottom" wrapText="0"/>
    </xf>
    <xf numFmtId="1" fontId="0" fillId="0" borderId="0" xfId="0" applyNumberFormat="1" applyAlignment="1">
      <alignment vertical="top"/>
    </xf>
    <xf numFmtId="164" fontId="0" fillId="0" borderId="0" xfId="0" applyNumberFormat="1">
      <alignment horizontal="general" indent="0" justifyLastLine="0" readingOrder="0" relativeIndent="0" shrinkToFit="0" textRotation="0" vertical="bottom" wrapText="0"/>
    </xf>
    <xf numFmtId="4" fontId="2" fillId="0" borderId="0" xfId="0" applyNumberFormat="1" applyFont="1">
      <alignment horizontal="general" indent="0" justifyLastLine="0" readingOrder="0" relativeIndent="0" shrinkToFit="0" textRotation="0" vertical="bottom" wrapText="0"/>
    </xf>
    <xf numFmtId="4" fontId="0" fillId="0" borderId="0" xfId="0" applyNumberFormat="1" applyAlignment="1">
      <alignment vertical="top"/>
    </xf>
    <xf numFmtId="164" fontId="2" fillId="0" borderId="0" xfId="0" applyNumberFormat="1" applyFont="1">
      <alignment horizontal="general" indent="0" justifyLastLine="0" readingOrder="0" relativeIndent="0" shrinkToFit="0" textRotation="0" vertical="bottom" wrapText="0"/>
    </xf>
    <xf numFmtId="164" fontId="0" fillId="0" borderId="0" xfId="0" applyNumberFormat="1" applyAlignment="1">
      <alignment vertical="top"/>
    </xf>
    <xf numFmtId="0" fontId="5" fillId="0" borderId="0" xfId="0" applyFont="1">
      <alignment horizontal="general" indent="0" justifyLastLine="0" readingOrder="0" relativeIndent="0" shrinkToFit="0" textRotation="0" vertical="bottom" wrapText="0"/>
    </xf>
    <xf numFmtId="0" fontId="5" fillId="0" borderId="0" xfId="0" applyFont="1" applyAlignment="1">
      <alignment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6" fillId="0" borderId="2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5" fillId="0" borderId="0" xfId="0" applyNumberFormat="1" applyFont="1" applyAlignment="1">
      <alignment vertical="top"/>
    </xf>
    <xf numFmtId="1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0" fontId="7" fillId="0" borderId="2" xfId="0" applyFont="1" applyBorder="1" applyAlignment="1">
      <alignment horizontal="left" vertical="top"/>
    </xf>
    <xf numFmtId="14" fontId="7" fillId="0" borderId="2" xfId="0" applyNumberFormat="1" applyFont="1" applyBorder="1" applyAlignment="1">
      <alignment vertical="top"/>
    </xf>
    <xf numFmtId="164" fontId="7" fillId="0" borderId="2" xfId="0" applyNumberFormat="1" applyFont="1" applyBorder="1" applyAlignment="1">
      <alignment vertical="top"/>
    </xf>
    <xf numFmtId="164" fontId="7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8" fillId="0" borderId="4" xfId="3" applyFont="1" applyFill="1" applyBorder="1">
      <alignment horizontal="general" indent="0" justifyLastLine="0" readingOrder="0" relativeIndent="0" shrinkToFit="0" textRotation="0" vertical="bottom" wrapText="0"/>
    </xf>
    <xf numFmtId="0" fontId="7" fillId="0" borderId="1" xfId="1" applyFont="1" applyBorder="1">
      <alignment horizontal="general" indent="0" justifyLastLine="0" readingOrder="0" relativeIndent="0" shrinkToFit="0" textRotation="0" vertical="bottom" wrapText="0"/>
    </xf>
    <xf numFmtId="0" fontId="7" fillId="0" borderId="2" xfId="2" applyFont="1" applyBorder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>
      <alignment horizontal="general" indent="0" justifyLastLine="0" readingOrder="0" relativeIndent="0" shrinkToFit="0" textRotation="0" vertical="bottom" wrapText="0"/>
    </xf>
    <xf numFmtId="0" fontId="5" fillId="0" borderId="0" xfId="0" applyFont="1" applyAlignment="1">
      <alignment horizontal="left"/>
    </xf>
    <xf numFmtId="164" fontId="5" fillId="0" borderId="0" xfId="0" applyNumberFormat="1" applyFont="1">
      <alignment horizontal="general" indent="0" justifyLastLine="0" readingOrder="0" relativeIndent="0" shrinkToFit="0" textRotation="0" vertical="bottom" wrapText="0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vertical="top"/>
    </xf>
    <xf numFmtId="0" fontId="6" fillId="0" borderId="1" xfId="1" applyFont="1" applyBorder="1" applyAlignment="1">
      <alignment horizontal="left" vertical="top"/>
    </xf>
    <xf numFmtId="1" fontId="5" fillId="2" borderId="0" xfId="0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right" vertical="top"/>
    </xf>
    <xf numFmtId="1" fontId="5" fillId="0" borderId="0" xfId="0" applyNumberFormat="1" applyFont="1" applyAlignment="1">
      <alignment horizontal="right" vertical="top"/>
    </xf>
    <xf numFmtId="0" fontId="10" fillId="3" borderId="0" xfId="0" applyFont="1" applyFill="1" applyAlignment="1">
      <alignment vertical="center" wrapText="1"/>
    </xf>
    <xf numFmtId="0" fontId="5" fillId="4" borderId="0" xfId="0" applyFont="1" applyFill="1" applyAlignment="1">
      <alignment wrapText="1"/>
    </xf>
    <xf numFmtId="0" fontId="11" fillId="5" borderId="0" xfId="0" applyFont="1" applyFill="1" applyAlignment="1">
      <alignment wrapText="1"/>
    </xf>
    <xf numFmtId="0" fontId="5" fillId="5" borderId="0" xfId="0" applyFont="1" applyFill="1" applyAlignment="1">
      <alignment wrapText="1"/>
    </xf>
    <xf numFmtId="0" fontId="12" fillId="5" borderId="0" xfId="0" applyFont="1" applyFill="1" applyAlignment="1">
      <alignment wrapText="1"/>
    </xf>
    <xf numFmtId="4" fontId="5" fillId="0" borderId="0" xfId="0" applyNumberFormat="1" applyFont="1" applyAlignment="1">
      <alignment vertical="top"/>
    </xf>
    <xf numFmtId="0" fontId="13" fillId="3" borderId="0" xfId="0" applyFont="1" applyFill="1" applyAlignment="1">
      <alignment wrapText="1"/>
    </xf>
    <xf numFmtId="0" fontId="13" fillId="5" borderId="0" xfId="0" applyFont="1" applyFill="1" applyAlignment="1">
      <alignment wrapText="1"/>
    </xf>
    <xf numFmtId="0" fontId="15" fillId="3" borderId="0" xfId="0" applyFont="1" applyFill="1">
      <alignment textRotation="0" vertical="center" wrapText="1"/>
    </xf>
    <xf numFmtId="0" fontId="13" fillId="3" borderId="0" xfId="0" applyFont="1" applyFill="1">
      <alignment textRotation="0" wrapText="1"/>
    </xf>
    <xf numFmtId="0" fontId="2" fillId="0" borderId="0" xfId="0" applyFont="1">
      <alignment horizontal="general" indent="0" justifyLastLine="0" readingOrder="0" relativeIndent="0" shrinkToFit="0" textRotation="0" vertical="bottom" wrapText="0"/>
    </xf>
    <xf numFmtId="0" fontId="16" fillId="4" borderId="0" xfId="0" applyFont="1" applyFill="1">
      <alignment textRotation="0" wrapText="1"/>
    </xf>
    <xf numFmtId="0" fontId="14" fillId="5" borderId="0" xfId="0" applyFont="1" applyFill="1">
      <alignment textRotation="0" wrapText="1"/>
    </xf>
    <xf numFmtId="0" fontId="13" fillId="5" borderId="0" xfId="0" applyFont="1" applyFill="1">
      <alignment textRotation="0" wrapText="1"/>
    </xf>
    <xf numFmtId="0" fontId="16" fillId="5" borderId="0" xfId="0" applyFont="1" applyFill="1">
      <alignment textRotation="0" wrapText="1"/>
    </xf>
    <xf numFmtId="0" fontId="0" fillId="0" borderId="0" xfId="0">
      <alignment horizontal="general" indent="0" justifyLastLine="0" readingOrder="0" relativeIndent="0" shrinkToFit="0" textRotation="0" vertical="bottom" wrapText="0"/>
    </xf>
    <xf numFmtId="0" fontId="17" fillId="0" borderId="5" xfId="0" applyFont="1" applyBorder="1">
      <alignment horizontal="general" indent="0" justifyLastLine="0" readingOrder="0" relativeIndent="0" shrinkToFit="0" textRotation="0" vertical="bottom" wrapText="0"/>
    </xf>
    <xf numFmtId="0" fontId="18" fillId="0" borderId="0" xfId="0" applyFont="1">
      <alignment textRotation="0" vertical="top"/>
    </xf>
    <xf numFmtId="0" fontId="18" fillId="0" borderId="0" xfId="0" applyFont="1">
      <alignment horizontal="general" indent="0" justifyLastLine="0" readingOrder="0" relativeIndent="0" shrinkToFit="0" textRotation="0" vertical="bottom" wrapText="0"/>
    </xf>
    <xf numFmtId="0" fontId="19" fillId="0" borderId="6" xfId="0" applyFont="1" applyBorder="1">
      <alignment horizontal="general" indent="0" justifyLastLine="0" readingOrder="0" relativeIndent="0" shrinkToFit="0" textRotation="0" vertical="bottom" wrapText="0"/>
    </xf>
    <xf numFmtId="49" fontId="16" fillId="0" borderId="0" xfId="0" applyNumberFormat="1" applyFont="1">
      <alignment textRotation="0" vertical="top"/>
    </xf>
    <xf numFmtId="14" fontId="16" fillId="0" borderId="0" xfId="0" applyNumberFormat="1" applyFont="1">
      <alignment textRotation="0" vertical="top"/>
    </xf>
    <xf numFmtId="164" fontId="16" fillId="0" borderId="0" xfId="0" applyNumberFormat="1" applyFont="1">
      <alignment horizontal="right" textRotation="0" vertical="top"/>
    </xf>
    <xf numFmtId="0" fontId="18" fillId="0" borderId="0" xfId="0" applyFont="1">
      <alignment horizontal="left" textRotation="0" vertical="top"/>
    </xf>
    <xf numFmtId="0" fontId="16" fillId="0" borderId="0" xfId="0" applyFont="1">
      <alignment textRotation="0" vertical="top"/>
    </xf>
    <xf numFmtId="0" fontId="16" fillId="0" borderId="0" xfId="0" applyFont="1">
      <alignment horizontal="right" textRotation="0" vertical="top"/>
    </xf>
    <xf numFmtId="164" fontId="16" fillId="0" borderId="0" xfId="0" applyNumberFormat="1" applyFont="1">
      <alignment textRotation="0" vertical="top"/>
    </xf>
    <xf numFmtId="0" fontId="19" fillId="0" borderId="6" xfId="0" applyFont="1" applyBorder="1">
      <alignment textRotation="0" vertical="top"/>
    </xf>
    <xf numFmtId="0" fontId="19" fillId="0" borderId="6" xfId="0" applyFont="1" applyBorder="1">
      <alignment horizontal="left" textRotation="0" vertical="top"/>
    </xf>
    <xf numFmtId="14" fontId="19" fillId="0" borderId="6" xfId="0" applyNumberFormat="1" applyFont="1" applyBorder="1">
      <alignment textRotation="0" vertical="top"/>
    </xf>
    <xf numFmtId="164" fontId="19" fillId="0" borderId="6" xfId="0" applyNumberFormat="1" applyFont="1" applyBorder="1">
      <alignment textRotation="0" vertical="top"/>
    </xf>
    <xf numFmtId="164" fontId="19" fillId="0" borderId="6" xfId="0" applyNumberFormat="1" applyFont="1" applyBorder="1">
      <alignment horizontal="left" textRotation="0" vertical="top"/>
    </xf>
    <xf numFmtId="0" fontId="16" fillId="0" borderId="0" xfId="0" applyFont="1">
      <alignment horizontal="general" indent="0" justifyLastLine="0" readingOrder="0" relativeIndent="0" shrinkToFit="0" textRotation="0" vertical="bottom" wrapText="0"/>
    </xf>
    <xf numFmtId="0" fontId="16" fillId="0" borderId="0" xfId="0" applyFont="1">
      <alignment horizontal="left" textRotation="0"/>
    </xf>
    <xf numFmtId="164" fontId="16" fillId="0" borderId="0" xfId="0" applyNumberFormat="1" applyFont="1">
      <alignment horizontal="general" indent="0" justifyLastLine="0" readingOrder="0" relativeIndent="0" shrinkToFit="0" textRotation="0" vertical="bottom" wrapText="0"/>
    </xf>
    <xf numFmtId="0" fontId="16" fillId="0" borderId="0" xfId="0" applyFont="1">
      <alignment horizontal="left" indent="1" textRotation="0"/>
    </xf>
    <xf numFmtId="164" fontId="18" fillId="0" borderId="0" xfId="0" applyNumberFormat="1" applyFont="1">
      <alignment horizontal="general" indent="0" justifyLastLine="0" readingOrder="0" relativeIndent="0" shrinkToFit="0" textRotation="0" vertical="bottom" wrapText="0"/>
    </xf>
    <xf numFmtId="4" fontId="16" fillId="0" borderId="0" xfId="0" applyNumberFormat="1" applyFont="1">
      <alignment textRotation="0" vertical="top"/>
    </xf>
    <xf numFmtId="0" fontId="16" fillId="0" borderId="0" xfId="0" applyFont="1">
      <alignment horizontal="left" textRotation="0" vertical="top"/>
    </xf>
    <xf numFmtId="1" fontId="18" fillId="0" borderId="0" xfId="0" applyNumberFormat="1" applyFont="1">
      <alignment horizontal="general" indent="0" justifyLastLine="0" readingOrder="0" relativeIndent="0" shrinkToFit="0" textRotation="0" vertical="bottom" wrapText="0"/>
    </xf>
    <xf numFmtId="4" fontId="18" fillId="0" borderId="0" xfId="0" applyNumberFormat="1" applyFont="1">
      <alignment horizontal="general" indent="0" justifyLastLine="0" readingOrder="0" relativeIndent="0" shrinkToFit="0" textRotation="0" vertical="bottom" wrapText="0"/>
    </xf>
    <xf numFmtId="0" fontId="20" fillId="0" borderId="6" xfId="0" applyFont="1" applyBorder="1">
      <alignment horizontal="left" textRotation="0" vertical="top"/>
    </xf>
    <xf numFmtId="1" fontId="16" fillId="2" borderId="0" xfId="0" applyNumberFormat="1" applyFont="1" applyFill="1">
      <alignment horizontal="right" textRotation="0" vertical="top"/>
    </xf>
    <xf numFmtId="164" fontId="16" fillId="2" borderId="0" xfId="0" applyNumberFormat="1" applyFont="1" applyFill="1">
      <alignment horizontal="right" textRotation="0" vertical="top"/>
    </xf>
  </cellXfs>
  <cellStyles count="4">
    <cellStyle name="Heading 1" xfId="3" builtinId="16"/>
    <cellStyle name="Heading 3" xfId="1" builtinId="18"/>
    <cellStyle name="Heading 3 2" xfId="2"/>
    <cellStyle name="Normal" xfId="0" builtinId="0"/>
  </cellStyles>
  <dxfs count="25">
    <dxf>
      <numFmt numFmtId="164" formatCode="&quot;$&quot;#,##0.00"/>
      <fill>
        <patternFill patternType="none"/>
      </fill>
      <alignment horizontal="general" justifyLastLine="0" readingOrder="0" relativeIndent="0" shrinkToFit="0" textRotation="0" vertical="bottom" wrapText="0"/>
      <border>
        <left/>
        <right/>
        <top/>
        <bottom/>
      </border>
    </dxf>
    <dxf>
      <fill>
        <patternFill patternType="none"/>
      </fill>
      <alignment vertical="top"/>
      <border>
        <left/>
        <right/>
        <top/>
        <bottom/>
      </border>
    </dxf>
    <dxf>
      <numFmt numFmtId="4" formatCode="#,##0.00"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numFmt numFmtId="4" formatCode="#,##0.00"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numFmt numFmtId="4" formatCode="#,##0.00"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numFmt numFmtId="164" formatCode="&quot;$&quot;#,##0.00"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</dxf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pivotCache/pivotCacheDefinition1.xml" Type="http://schemas.openxmlformats.org/officeDocument/2006/relationships/pivotCacheDefinition"/><Relationship Id="rId2" Target="theme/theme1.xml" Type="http://schemas.openxmlformats.org/officeDocument/2006/relationships/theme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charts/_rels/chart1.xml.rels><?xml version="1.0" encoding="UTF-8" standalone="yes"?><Relationships xmlns="http://schemas.openxmlformats.org/package/2006/relationships"><Relationship Id="rId1" Target="style1.xml" Type="http://schemas.microsoft.com/office/2011/relationships/chartStyle"/><Relationship Id="rId2" Target="colors1.xml" Type="http://schemas.microsoft.com/office/2011/relationships/chartColorStyle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[Template_CLASSIE-Funding-By-Beneficiary.xlsx]Pivot for Graph!PivotTable3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n-GB" sz="20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GB" sz="20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Funding By Beneficiary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GB" sz="20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</c:pivotFmt>
      <c:pivotFmt>
        <c:idx val="7"/>
      </c:pivotFmt>
      <c:pivotFmt>
        <c:idx val="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</c:pivotFmt>
      <c:pivotFmt>
        <c:idx val="12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for Graph'!$B$1:$B$2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'Pivot for Graph'!$A$3:$A$6</c:f>
              <c:strCache>
                <c:ptCount val="3"/>
                <c:pt idx="0">
                  <c:v>(blank)</c:v>
                </c:pt>
                <c:pt idx="1">
                  <c:v>Unknown or not classified</c:v>
                </c:pt>
                <c:pt idx="2">
                  <c:v>&lt;wr:if select='${choice}/level1 !=""'&gt;&lt;wr:out select='${choice}/level1' nickname='[SQ:project_beneficiaries_Level1]'/&gt;&lt;wr:else/&gt;No Level 1 classification&lt;/wr:if&gt;</c:v>
                </c:pt>
              </c:strCache>
            </c:strRef>
          </c:cat>
          <c:val>
            <c:numRef>
              <c:f>'Pivot for Graph'!$B$3:$B$6</c:f>
              <c:numCache>
                <c:formatCode>"$"#,##0.00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6-4C40-875C-A9D1B9CC4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144698376"/>
        <c:axId val="-2144695400"/>
      </c:barChart>
      <c:catAx>
        <c:axId val="-21446983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695400"/>
        <c:crosses val="autoZero"/>
        <c:auto val="1"/>
        <c:lblAlgn val="ctr"/>
        <c:lblOffset val="100"/>
        <c:noMultiLvlLbl val="0"/>
      </c:catAx>
      <c:valAx>
        <c:axId val="-2144695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698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1" l="0.75" r="0.75" t="1" header="0.5" footer="0.5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<Relationships xmlns="http://schemas.openxmlformats.org/package/2006/relationships"><Relationship Id="rId1c" Target="../charts/chart1.xml" Type="http://schemas.openxmlformats.org/officeDocument/2006/relationships/chart"/></Relationships>
</file>

<file path=xl/drawings/drawing2.xml><?xml version="1.0" encoding="utf-8"?>
<xdr:wsDr xmlns:xdr="http://schemas.openxmlformats.org/drawingml/2006/spreadsheetDrawing" xmlns:a="http://schemas.openxmlformats.org/drawingml/2006/main" xmlns:a14="http://schemas.microsoft.com/office/drawing/2010/main">
  <xdr:oneCellAnchor>
    <xdr:from>
      <xdr:col>0</xdr:col>
      <xdr:colOff>127000</xdr:colOff>
      <xdr:row>0</xdr:row>
      <xdr:rowOff>152400</xdr:rowOff>
    </xdr:from>
    <xdr:ext cx="14394816" cy="5585460"/>
    <xdr:graphicFrame xmlns:xdr="http://schemas.openxmlformats.org/drawingml/2006/spreadsheetDrawing" macro="">
      <xdr:nvGraphicFramePr>
        <xdr:cNvPr id="1" name="Chart 2">
          <a:extLst xmlns:a="http://schemas.openxmlformats.org/drawingml/2006/main">
            <a:ext uri="{FF2B5EF4-FFF2-40B4-BE49-F238E27FC236}">
              <a16:creationId xmlns:a16="http://schemas.microsoft.com/office/drawing/2014/main" id="{4E587D04-60EB-9842-91B0-59660385CDE9}"/>
            </a:ext>
          </a:extLst>
        </xdr:cNvPr>
        <xdr:cNvGraphicFramePr>
          <a:graphicFrameLocks xmlns:a="http://schemas.openxmlformats.org/drawingml/2006/main"/>
        </xdr:cNvGraphicFramePr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c"/>
        </a:graphicData>
      </a:graphic>
    </xdr:graphicFrame>
    <xdr:clientData/>
  </xdr:oneCellAnchor>
</xdr:wsDr>
</file>

<file path=xl/pivotCache/_rels/pivotCacheDefinition1.xml.rels><?xml version="1.0" encoding="UTF-8" standalone="yes"?><Relationships xmlns="http://schemas.openxmlformats.org/package/2006/relationships"><Relationship Id="rId1" Target="pivotCacheRecords1.xml" Type="http://schemas.openxmlformats.org/officeDocument/2006/relationships/pivotCacheRecords"/></Relationships>
</file>

<file path=xl/pivotCache/pivotCacheDefinition1.xml><?xml version="1.0" encoding="utf-8"?>
<pivotCacheDefinition xmlns="http://schemas.openxmlformats.org/spreadsheetml/2006/main" xmlns:mc="http://schemas.openxmlformats.org/markup-compatibility/2006" xmlns:r="http://schemas.openxmlformats.org/officeDocument/2006/relationships" xmlns:xr="http://schemas.microsoft.com/office/spreadsheetml/2014/revision" mc:Ignorable="xr" r:id="rId1" refreshedBy="Georgia Wilton" refreshedDate="45581.678781134258" createdVersion="8" refreshedVersion="8" minRefreshableVersion="3" recordCount="272" xr:uid="{AA49F643-4E8A-8646-8F39-661D5349F598}" refreshOnLoad="1" missingItemsLimit="0">
  <cacheSource type="worksheet">
    <worksheetSource ref="A3:Q272" sheet="Classifications"/>
  </cacheSource>
  <cacheFields count="17">
    <cacheField name="Application ID" numFmtId="0">
      <sharedItems/>
    </cacheField>
    <cacheField name="Grant Program" numFmtId="0">
      <sharedItems containsBlank="1"/>
    </cacheField>
    <cacheField name="Grant Round" numFmtId="0">
      <sharedItems containsBlank="1"/>
    </cacheField>
    <cacheField name="Stage" numFmtId="0">
      <sharedItems containsBlank="1"/>
    </cacheField>
    <cacheField name="Submitted on" numFmtId="14">
      <sharedItems containsNonDate="0" containsBlank="1"/>
    </cacheField>
    <cacheField name="Organisation Name" numFmtId="0">
      <sharedItems containsBlank="1"/>
    </cacheField>
    <cacheField name="Project Title" numFmtId="0">
      <sharedItems containsBlank="1"/>
    </cacheField>
    <cacheField name="Decision" numFmtId="0">
      <sharedItems containsBlank="1"/>
    </cacheField>
    <cacheField name="Total Amount Requested" numFmtId="164">
      <sharedItems containsBlank="1"/>
    </cacheField>
    <cacheField name="Total Project Cost " numFmtId="164">
      <sharedItems containsBlank="1"/>
    </cacheField>
    <cacheField name="Total Allocated" numFmtId="164">
      <sharedItems containsBlank="1"/>
    </cacheField>
    <cacheField name="Full" numFmtId="0">
      <sharedItems containsBlank="1"/>
    </cacheField>
    <cacheField name="Category" numFmtId="0">
      <sharedItems containsBlank="1" count="3">
        <m/>
        <s v="&lt;wr:out select='${choice}/category' nickname='[SQ:project_beneficiaries_Category]'/&gt;"/>
        <s v="Unknown or not classified"/>
      </sharedItems>
    </cacheField>
    <cacheField name="Level1" numFmtId="0">
      <sharedItems containsBlank="1" count="3">
        <m/>
        <s v="&lt;wr:if select='${choice}/level1 !=&quot;&quot;'&gt;&lt;wr:out select='${choice}/level1' nickname='[SQ:project_beneficiaries_Level1]'/&gt;&lt;wr:else/&gt;No Level 1 classification&lt;/wr:if&gt;"/>
        <s v="Unknown or not classified"/>
      </sharedItems>
    </cacheField>
    <cacheField name="Level2" numFmtId="0">
      <sharedItems containsBlank="1"/>
    </cacheField>
    <cacheField name="Level3" numFmtId="0">
      <sharedItems containsBlank="1"/>
    </cacheField>
    <cacheField name="Choice" numFmtId="0">
      <sharedItems containsBlank="1"/>
    </cacheField>
  </cacheFields>
  <extLst>
    <ext uri="{725AE2AE-9491-48be-B2B4-4EB974FC3084}">
      <x14:pivotCacheDefinition xmlns:x14="http://schemas.microsoft.com/office/spreadsheetml/2009/9/main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s v="&lt;wr:forEach select='/report/beneficiaries' var='choice'&gt;&lt;wr:if select='FALSE'&gt;"/>
    <m/>
    <m/>
    <m/>
    <m/>
    <m/>
    <m/>
    <m/>
    <m/>
    <m/>
    <m/>
    <m/>
    <x v="0"/>
    <x v="0"/>
    <m/>
    <m/>
    <m/>
  </r>
  <r>
    <s v="&lt;/wr:if&gt;&lt;wr:out select='${choice}/app_id' nickname='[SQ:project_beneficiaries_Application_ID]'/&gt;"/>
    <e v="#N/A"/>
    <e v="#N/A"/>
    <e v="#N/A"/>
    <e v="#N/A"/>
    <e v="#N/A"/>
    <e v="#N/A"/>
    <e v="#N/A"/>
    <e v="#N/A"/>
    <e v="#N/A"/>
    <e v="#N/A"/>
    <s v="&lt;wr:out select='${choice}/full' nickname='[SQ:project_beneficiaries_Full]'/&gt;"/>
    <x v="1"/>
    <x v="1"/>
    <s v="&lt;wr:if select='${choice}/level2 !=&quot;&quot;'&gt;&lt;wr:out select='${choice}/level2' nickname='[SQ:project_beneficiaries_Level2]'/&gt;&lt;wr:else/&gt;No Level 2 classification&lt;/wr:if&gt;"/>
    <s v="&lt;wr:if select='${choice}/level3 !=&quot;&quot;'&gt;&lt;wr:out select='${choice}/level3' nickname='[SQ:project_beneficiaries_Level3]'/&gt;&lt;wr:else/&gt;No Level 3 classification&lt;/wr:if&gt;"/>
    <s v="&lt;wr:out select='${choice}/choice' nickname='[SQ:project_beneficiaries_Choice]'/&gt;"/>
  </r>
  <r>
    <s v="&lt;/wr:forEach&gt;&lt;wr:forEach select='/report/application' var='app'&gt;&lt;wr:if select='${app}/standard/project_beneficiaries/full =&quot;&quot;'&gt;"/>
    <m/>
    <m/>
    <m/>
    <m/>
    <m/>
    <m/>
    <m/>
    <m/>
    <m/>
    <m/>
    <m/>
    <x v="0"/>
    <x v="0"/>
    <m/>
    <m/>
    <m/>
  </r>
  <r>
    <s v="&lt;wr:out select='${app}/id' nickname='[Application:Application_ID]'/&gt;"/>
    <s v="&lt;/wr:if&gt;&lt;wr:out select='${app}/program/name' nickname='[Application:Program]'/&gt;"/>
    <s v="&lt;wr:out select='${app}/round/name' nickname='[Application:Round]'/&gt;"/>
    <s v="&lt;wr:out select='${app}/stage/name' nickname='[Allocation:Stage]'/&gt;"/>
    <s v="&lt;wr:out select='${app}/date_submitted/@datetime' type='DATE' input='yyyy' nickname='[Application:Date_Submitted]'/&gt;"/>
    <s v="&lt;wr:out select='${app}/contact[@relationship=&amp;quot;Applicant&amp;quot;]/organisation_name' nickname='[Applicant:Organisation_Name]'/&gt;"/>
    <s v="&lt;wr:out select='${app}/standard/project_title' nickname='[SQ:Project Title]'/&gt;"/>
    <s v="&lt;wr:out select='${app}/decision/status' nickname='[Application:Decision]'/&gt;"/>
    <s v="&lt;wr:out select='${app}/standard/total_amount_requested' nickname='[SQ:total_amount_requested]'/&gt;"/>
    <s v="&lt;wr:out select='${app}/standard/total_project_cost' nickname='[SQ:total_project_cost]'/&gt;"/>
    <s v="&lt;wr:out select='${app}/funding/total_amount_approved/@value' type='NUMBER' pattern='$##,###' input='$##,###' nickname='[Application:Total_Allocated]'/&gt;"/>
    <s v="Unknown or not classified"/>
    <x v="2"/>
    <x v="2"/>
    <s v="Unknown or not classified"/>
    <s v="Unknown or not classified"/>
    <s v="&lt;/wr:if&gt;&lt;/wr:forEach&gt;"/>
  </r>
</pivotCacheRecords>
</file>

<file path=xl/pivotTables/_rels/pivotTable1.xml.rels><?xml version="1.0" encoding="UTF-8" standalone="yes"?><Relationships xmlns="http://schemas.openxmlformats.org/package/2006/relationships"><Relationship Id="rId1" Target="../pivotCache/pivotCacheDefinition1.xml" Type="http://schemas.openxmlformats.org/officeDocument/2006/relationships/pivotCacheDefinition"/></Relationships>
</file>

<file path=xl/pivotTables/_rels/pivotTable2.xml.rels><?xml version="1.0" encoding="UTF-8" standalone="yes"?><Relationships xmlns="http://schemas.openxmlformats.org/package/2006/relationships"><Relationship Id="rId2" Target="../pivotCache/pivotCacheDefinition1.xml" Type="http://schemas.openxmlformats.org/officeDocument/2006/relationships/pivotCacheDefinition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728A4D-47FF-AA43-8BCA-096F516D977A}" name="PivotTable3" cacheId="871" applyNumberFormats="0" applyBorderFormats="0" applyFontFormats="0" applyPatternFormats="0" applyAlignmentFormats="0" applyWidthHeightFormats="1" dataCaption="Results" showMissing="0" updatedVersion="8" minRefreshableVersion="3" useAutoFormatting="1" itemPrintTitles="1" createdVersion="4" indent="0" outline="1" outlineData="1" gridDropZones="1" multipleFieldFilters="0" rowHeaderCaption="Beneficiaries" customListSort="0">
  <location ref="A1:D9" firstHeaderRow="1" firstDataRow="2" firstDataCol="1"/>
  <pivotFields count="17"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dataField="1" showAll="0" defaultSubtotal="0"/>
    <pivotField showAll="0" defaultSubtotal="0"/>
    <pivotField axis="axisRow" showAll="0" defaultSubtotal="0">
      <items count="3">
        <item x="0"/>
        <item x="2"/>
        <item x="1"/>
      </items>
    </pivotField>
    <pivotField axis="axisRow" showAll="0" defaultSubtotal="0">
      <items count="3">
        <item x="0"/>
        <item x="2"/>
        <item x="1"/>
      </items>
    </pivotField>
    <pivotField subtotalTop="0" showAll="0" defaultSubtotal="0"/>
    <pivotField subtotalTop="0" showAll="0" defaultSubtotal="0"/>
    <pivotField subtotalTop="0" showAll="0" defaultSubtotal="0"/>
  </pivotFields>
  <rowFields count="2">
    <field x="12"/>
    <field x="13"/>
  </rowFields>
  <rowItems count="7">
    <i>
      <x/>
    </i>
    <i r="1">
      <x/>
    </i>
    <i>
      <x v="1"/>
    </i>
    <i r="1">
      <x v="1"/>
    </i>
    <i>
      <x v="2"/>
    </i>
    <i r="1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umber of Applications" fld="0" subtotal="count" baseField="0" baseItem="0"/>
    <dataField name="Sum of Total Amount Requested" fld="8" baseField="0" baseItem="0" numFmtId="164"/>
    <dataField name="Sum of Total Amount Allocated" fld="10" baseField="12" baseItem="0" numFmtId="164"/>
  </dataFields>
  <formats count="12">
    <format dxfId="13">
      <pivotArea type="all" dataOnly="0" outline="0" fieldPosition="0"/>
    </format>
    <format dxfId="14">
      <pivotArea outline="0" collapsedLevelsAreSubtotals="1" fieldPosition="0"/>
    </format>
    <format dxfId="15">
      <pivotArea type="origin" dataOnly="0" labelOnly="1" outline="0" fieldPosition="0"/>
    </format>
    <format dxfId="16">
      <pivotArea field="-2" type="button" dataOnly="0" labelOnly="1" outline="0" axis="axisCol" fieldPosition="0"/>
    </format>
    <format dxfId="17">
      <pivotArea type="topRight" dataOnly="0" labelOnly="1" outline="0" fieldPosition="0"/>
    </format>
    <format dxfId="18">
      <pivotArea field="12" type="button" dataOnly="0" labelOnly="1" outline="0" axis="axisRow" fieldPosition="0"/>
    </format>
    <format dxfId="19">
      <pivotArea dataOnly="0" labelOnly="1" fieldPosition="0">
        <references count="1">
          <reference field="12" count="0"/>
        </references>
      </pivotArea>
    </format>
    <format dxfId="20">
      <pivotArea dataOnly="0" labelOnly="1" grandRow="1" outline="0" fieldPosition="0"/>
    </format>
    <format dxfId="21">
      <pivotArea dataOnly="0" labelOnly="1" fieldPosition="0">
        <references count="2">
          <reference field="12" count="1" selected="0">
            <x v="0"/>
          </reference>
          <reference field="13" count="1">
            <x v="0"/>
          </reference>
        </references>
      </pivotArea>
    </format>
    <format dxfId="22">
      <pivotArea dataOnly="0" labelOnly="1" fieldPosition="0">
        <references count="2">
          <reference field="12" count="1" selected="0">
            <x v="1"/>
          </reference>
          <reference field="13" count="1">
            <x v="1"/>
          </reference>
        </references>
      </pivotArea>
    </format>
    <format dxfId="23">
      <pivotArea dataOnly="0" labelOnly="1" fieldPosition="0">
        <references count="2">
          <reference field="12" count="1" selected="0">
            <x v="2"/>
          </reference>
          <reference field="13" count="1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9898EB-03D9-0E4E-A79D-2AF420A6F454}" name="PivotTable3" cacheId="871" applyNumberFormats="0" applyBorderFormats="0" applyFontFormats="0" applyPatternFormats="0" applyAlignmentFormats="0" applyWidthHeightFormats="1" dataCaption="Values" showMissing="0" updatedVersion="8" minRefreshableVersion="3" useAutoFormatting="1" itemPrintTitles="1" createdVersion="4" indent="0" outline="1" outlineData="1" gridDropZones="1" multipleFieldFilters="0" chartFormat="6" rowHeaderCaption="Beneficiaries" customListSort="0">
  <location ref="A1:B6" firstHeaderRow="2" firstDataRow="2" firstDataCol="1"/>
  <pivotFields count="1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showAll="0"/>
    <pivotField showAll="0"/>
    <pivotField showAll="0"/>
  </pivotFields>
  <rowFields count="1">
    <field x="1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Total Amount Allocated per Beneficiary" fld="10" baseField="13" baseItem="0" numFmtId="164"/>
  </dataFields>
  <formats count="13">
    <format dxfId="0">
      <pivotArea outline="0" collapsedLevelsAreSubtotals="1" fieldPosition="0"/>
    </format>
    <format dxfId="1">
      <pivotArea type="all" dataOnly="0" outline="0" fieldPosition="0"/>
    </format>
    <format dxfId="2">
      <pivotArea outline="0" collapsedLevelsAreSubtotals="1" fieldPosition="0"/>
    </format>
    <format dxfId="3">
      <pivotArea field="-2" type="button" dataOnly="0" labelOnly="1" outline="0" axis="axisValues" fieldPosition="0"/>
    </format>
    <format dxfId="4">
      <pivotArea type="topRight" dataOnly="0" labelOnly="1" outline="0" fieldPosition="0"/>
    </format>
    <format dxfId="5">
      <pivotArea outline="0" fieldPosition="0">
        <references count="1">
          <reference field="4294967294" count="1">
            <x v="0"/>
          </reference>
        </references>
      </pivotArea>
    </format>
    <format dxfId="6">
      <pivotArea type="all" dataOnly="0" outline="0" fieldPosition="0"/>
    </format>
    <format dxfId="7">
      <pivotArea outline="0" collapsedLevelsAreSubtotals="1" fieldPosition="0"/>
    </format>
    <format dxfId="8">
      <pivotArea type="origin" dataOnly="0" labelOnly="1" outline="0" fieldPosition="0"/>
    </format>
    <format dxfId="9">
      <pivotArea field="13" type="button" dataOnly="0" labelOnly="1" outline="0" axis="axisRow" fieldPosition="0"/>
    </format>
    <format dxfId="10">
      <pivotArea dataOnly="0" labelOnly="1" fieldPosition="0">
        <references count="1">
          <reference field="13" count="0"/>
        </references>
      </pivotArea>
    </format>
    <format dxfId="11">
      <pivotArea dataOnly="0" labelOnly="1" grandRow="1" outline="0" fieldPosition="0"/>
    </format>
    <format dxfId="12">
      <pivotArea type="topRight" dataOnly="0" labelOnly="1" outline="0" fieldPosition="0"/>
    </format>
  </formats>
  <chartFormats count="1">
    <chartFormat chart="1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1" Target="../pivotTables/pivotTable1.xml" Type="http://schemas.openxmlformats.org/officeDocument/2006/relationships/pivotTable"/></Relationships>
</file>

<file path=xl/worksheets/_rels/sheet6.xml.rels><?xml version="1.0" encoding="UTF-8" standalone="yes"?><Relationships xmlns="http://schemas.openxmlformats.org/package/2006/relationships"><Relationship Id="rId1" Target="../pivotTables/pivotTable2.xml" Type="http://schemas.openxmlformats.org/officeDocument/2006/relationships/pivotTable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4"/>
  <sheetFormatPr defaultRowHeight="15.6" defaultColWidth="10.625"/>
  <cols>
    <col min="1" max="1" width="124.875" style="11" customWidth="1"/>
  </cols>
  <sheetData>
    <row r="1" spans="1:1" ht="57.75" customHeight="1">
      <c r="A1" t="inlineStr" s="49">
        <is>
          <r>
            <rPr>
              <b val="1"/>
              <rFont val="Calibri"/>
              <sz val="15.0"/>
            </rPr>
            <t xml:space="preserve">SmartyGrants CLASSIE Template - Funding by Beneficiary  </t>
          </r>
        </is>
      </c>
    </row>
    <row r="2" spans="1:1" ht="32.25">
      <c r="A2" t="inlineStr" s="50">
        <is>
          <r>
            <rPr>
              <color rgb="FF000000"/>
              <rFont val="Calibri"/>
              <sz val="12.0"/>
            </rPr>
            <t xml:space="preserve">This report template allows grantmakers to explore the </t>
          </r>
          <r>
            <rPr>
              <b val="1"/>
              <color rgb="FF000000"/>
              <rFont val="Calibri"/>
              <sz val="12.0"/>
            </rPr>
            <t xml:space="preserve">funding per beneficiary category</t>
          </r>
          <r>
            <rPr>
              <color rgb="FF000000"/>
              <rFont val="Calibri"/>
              <sz val="12.0"/>
            </rPr>
            <t xml:space="preserve"> (with double and triple-counting for applications with multiple classifications).</t>
          </r>
        </is>
      </c>
    </row>
    <row r="3" spans="1:1" ht="15.6" customHeight="1"/>
    <row r="4" spans="1:1" ht="15.6">
      <c r="A4" t="inlineStr" s="52">
        <is>
          <t>The sheets included in this Excel file are described below: </t>
        </is>
      </c>
    </row>
    <row r="5" spans="1:1" ht="15.6" customHeight="1"/>
    <row r="6" spans="1:1" ht="48.75">
      <c r="A6" t="inlineStr" s="53">
        <is>
          <r>
            <rPr>
              <b val="1"/>
              <color rgb="FF000000"/>
              <rFont val="Calibri"/>
              <sz val="12.0"/>
            </rPr>
            <t xml:space="preserve">1. Funding by Beneficiary</t>
          </r>
          <r>
            <rPr>
              <color rgb="FF000000"/>
              <rFont val="Calibri"/>
              <sz val="12.0"/>
            </rPr>
            <t xml:space="preserve"> contains a bar chart that visualizes the total funding allocated per subject beneficiary. Applications with multiple classifications are double-counted. I.e. If an applicant is allocated $1000, and they have selected 2 beneficiary groups, the graph will visualise $1000 allocated towards both groups. Funding across the board may therefore be inflated. </t>
          </r>
        </is>
      </c>
    </row>
    <row r="7" spans="1:1" ht="15.6">
      <c r="A7" s="54"/>
    </row>
    <row r="8" spans="1:1" ht="16.5">
      <c r="A8" t="inlineStr" s="55">
        <is>
          <t>The remaining sheets contain data used to populate the graph above. Consult these sheets to dive deeper. </t>
        </is>
      </c>
    </row>
    <row r="9" spans="1:1" ht="15.6">
      <c r="A9" s="54"/>
    </row>
    <row r="10" spans="1:1" ht="15.6">
      <c r="A10" t="inlineStr" s="53">
        <is>
          <r>
            <rPr>
              <b val="1"/>
              <color rgb="FF000000"/>
              <rFont val="Calibri"/>
              <sz val="12.0"/>
            </rPr>
            <t xml:space="preserve">2. Applications </t>
          </r>
          <r>
            <rPr>
              <color rgb="FF000000"/>
              <rFont val="Calibri"/>
              <sz val="12.0"/>
            </rPr>
            <t xml:space="preserve">returns one row for each application that the report is run on, and includes basic summary and funding information.</t>
          </r>
        </is>
      </c>
    </row>
    <row r="11" spans="1:1" ht="30.95">
      <c r="A11" t="inlineStr" s="53">
        <is>
          <r>
            <rPr>
              <b val="1"/>
              <color rgb="FF000000"/>
              <rFont val="Calibri"/>
              <sz val="12.0"/>
            </rPr>
            <t xml:space="preserve">3. Classifications</t>
          </r>
          <r>
            <rPr>
              <color rgb="FF000000"/>
              <rFont val="Calibri"/>
              <sz val="12.0"/>
            </rPr>
            <t xml:space="preserve"> contains classification information for each application. Each row lists a single classification, so applications with multiple classifications will have multiple rows. This sheet also contains applications that were not classified. </t>
          </r>
        </is>
      </c>
    </row>
    <row r="12" spans="1:1" ht="15.6">
      <c r="A12" t="inlineStr" s="53">
        <is>
          <r>
            <rPr>
              <b val="1"/>
              <color rgb="FF000000"/>
              <rFont val="Calibri"/>
              <sz val="12.0"/>
            </rPr>
            <t xml:space="preserve">4. Pivot</t>
          </r>
          <r>
            <rPr>
              <color rgb="FF000000"/>
              <rFont val="Calibri"/>
              <sz val="12.0"/>
            </rPr>
            <t xml:space="preserve"> contains a formatted pivot table with each selected subject and the total funds allocated and approved against them. </t>
          </r>
        </is>
      </c>
    </row>
    <row r="13" spans="1:1" ht="15.6">
      <c r="A13" t="inlineStr" s="53">
        <is>
          <r>
            <rPr>
              <b val="1"/>
              <color rgb="FF000000"/>
              <rFont val="Calibri"/>
              <sz val="12.0"/>
            </rPr>
            <t xml:space="preserve">5. Pivot for Graph </t>
          </r>
          <r>
            <rPr>
              <color rgb="FF000000"/>
              <rFont val="Calibri"/>
              <sz val="12.0"/>
            </rPr>
            <t xml:space="preserve">is used to populate the Funding by Beneficiary graph. </t>
          </r>
        </is>
      </c>
    </row>
    <row r="14" spans="1:1" ht="15.6">
      <c r="A14" t="inlineStr" s="53">
        <is>
          <r>
            <rPr>
              <b val="1"/>
              <color rgb="FF000000"/>
              <rFont val="Calibri"/>
              <sz val="12.0"/>
            </rPr>
            <t xml:space="preserve">6. All Beneficiaries</t>
          </r>
          <r>
            <rPr>
              <color rgb="FF000000"/>
              <rFont val="Calibri"/>
              <sz val="12.0"/>
            </rPr>
            <t xml:space="preserve"> is pre-populated with every CLASSIE 4.2 beneficiary category, even those that may have no applications associated with them. </t>
          </r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topLeftCell="A19"/>
  </sheetViews>
  <sheetFormatPr defaultRowHeight="15.6" defaultColWidth="10.625"/>
  <cols>
    <col min="1" max="18" width="10.625" style="10"/>
  </cols>
  <sheetData>
    <row r="1" spans="1:18" ht="15.6" customHeight="1">
      <c r="A1" s="56"/>
    </row>
    <row r="2" spans="1:18" ht="15.6" customHeight="1"/>
    <row r="3" spans="1:18" ht="15.6" customHeight="1"/>
    <row r="4" spans="1:18" ht="15.6" customHeight="1"/>
    <row r="5" spans="1:18" ht="15.6" customHeight="1"/>
    <row r="6" spans="1:18" ht="15.6" customHeight="1"/>
    <row r="7" spans="1:18" ht="15.6" customHeight="1"/>
    <row r="8" spans="1:18" ht="15.6" customHeight="1"/>
    <row r="9" spans="1:18" ht="15.6" customHeight="1"/>
    <row r="10" spans="1:18" ht="15.6" customHeight="1"/>
    <row r="11" spans="1:18" ht="15.6" customHeight="1"/>
    <row r="12" spans="1:18" ht="15.6" customHeight="1"/>
    <row r="13" spans="1:18" ht="15.6" customHeight="1"/>
    <row r="14" spans="1:18" ht="15.6" customHeight="1"/>
    <row r="15" spans="1:18" ht="15.6" customHeight="1"/>
    <row r="16" spans="1:18" ht="15.6" customHeight="1"/>
    <row r="17" spans="1:18" ht="15.6" customHeight="1"/>
    <row r="18" spans="1:18" ht="15.6" customHeight="1"/>
    <row r="19" spans="1:18" ht="15.6" customHeight="1"/>
    <row r="20" spans="1:18" ht="15.6" customHeight="1"/>
    <row r="21" spans="1:18" ht="15.6" customHeight="1"/>
    <row r="22" spans="1:18" ht="15.6" customHeight="1"/>
    <row r="23" spans="1:18" ht="15.6" customHeight="1"/>
    <row r="24" spans="1:18" ht="15.6" customHeight="1"/>
    <row r="25" spans="1:18" ht="15.6" customHeight="1"/>
    <row r="26" spans="1:18" ht="15.6" customHeight="1"/>
    <row r="27" spans="1:18" ht="15.6" customHeight="1"/>
    <row r="28" spans="1:18" ht="15.6" customHeight="1"/>
    <row r="29" spans="1:18" ht="15.6" customHeight="1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N6"/>
  <sheetFormatPr defaultRowHeight="15.6" defaultColWidth="24.625"/>
  <cols>
    <col min="1" max="3" width="20.875" style="1" customWidth="1"/>
    <col min="4" max="4" width="20.875" style="12" customWidth="1"/>
    <col min="5" max="7" width="20.875" style="1" customWidth="1"/>
    <col min="8" max="8" width="20.875" style="13" customWidth="1"/>
    <col min="9" max="9" width="20.875" style="14" customWidth="1"/>
    <col min="10" max="11" width="20.875" style="9" customWidth="1"/>
    <col min="12" max="14" width="24.625" style="1"/>
  </cols>
  <sheetData>
    <row r="1" spans="1:14" ht="20.1">
      <c r="A1" t="inlineStr" s="57">
        <is>
          <r>
            <rPr>
              <b val="1"/>
              <color rgb="FF0F243E"/>
              <rFont val="Calibri"/>
              <sz val="15.0"/>
            </rPr>
            <t xml:space="preserve">Applications</t>
          </r>
        </is>
      </c>
      <c r="D1" s="58"/>
      <c r="E1" s="59"/>
    </row>
    <row r="2" spans="1:14" ht="15.95"/>
    <row r="3" spans="1:14" ht="15.0" s="27" customFormat="1">
      <c r="A3" t="inlineStr" s="60">
        <is>
          <r>
            <rPr>
              <b val="1"/>
              <rFont val="Calibri"/>
              <sz val="11.0"/>
            </rPr>
            <t xml:space="preserve">Grant Program</t>
          </r>
        </is>
      </c>
      <c r="B3" t="inlineStr" s="60">
        <is>
          <r>
            <rPr>
              <b val="1"/>
              <rFont val="Calibri"/>
              <sz val="11.0"/>
            </rPr>
            <t xml:space="preserve">Grant Round</t>
          </r>
        </is>
      </c>
      <c r="C3" t="inlineStr" s="60">
        <is>
          <r>
            <rPr>
              <b val="1"/>
              <rFont val="Calibri"/>
              <sz val="11.0"/>
            </rPr>
            <t xml:space="preserve">Stage</t>
          </r>
        </is>
      </c>
      <c r="D3" t="inlineStr" s="60">
        <is>
          <r>
            <rPr>
              <b val="1"/>
              <rFont val="Calibri"/>
              <sz val="11.0"/>
            </rPr>
            <t xml:space="preserve">Submitted on</t>
          </r>
        </is>
      </c>
      <c r="E3" t="inlineStr" s="60">
        <is>
          <r>
            <rPr>
              <b val="1"/>
              <rFont val="Calibri"/>
              <sz val="11.0"/>
            </rPr>
            <t xml:space="preserve">Application ID</t>
          </r>
        </is>
      </c>
      <c r="F3" t="inlineStr" s="60">
        <is>
          <r>
            <rPr>
              <b val="1"/>
              <rFont val="Calibri"/>
              <sz val="11.0"/>
            </rPr>
            <t xml:space="preserve">Organisation Name</t>
          </r>
        </is>
      </c>
      <c r="G3" t="inlineStr" s="60">
        <is>
          <r>
            <rPr>
              <b val="1"/>
              <rFont val="Calibri"/>
              <sz val="11.0"/>
            </rPr>
            <t xml:space="preserve">Project Title</t>
          </r>
        </is>
      </c>
      <c r="H3" t="inlineStr" s="60">
        <is>
          <r>
            <rPr>
              <b val="1"/>
              <rFont val="Calibri"/>
              <sz val="11.0"/>
            </rPr>
            <t xml:space="preserve">Decision</t>
          </r>
        </is>
      </c>
      <c r="I3" t="inlineStr" s="60">
        <is>
          <r>
            <rPr>
              <b val="1"/>
              <rFont val="Calibri"/>
              <sz val="11.0"/>
            </rPr>
            <t xml:space="preserve">Total Amount Requested</t>
          </r>
        </is>
      </c>
      <c r="J3" t="inlineStr" s="60">
        <is>
          <r>
            <rPr>
              <b val="1"/>
              <rFont val="Calibri"/>
              <sz val="11.0"/>
            </rPr>
            <t xml:space="preserve">Total Project Cost </t>
          </r>
        </is>
      </c>
      <c r="K3" t="inlineStr" s="60">
        <is>
          <r>
            <rPr>
              <b val="1"/>
              <rFont val="Calibri"/>
              <sz val="11.0"/>
            </rPr>
            <t xml:space="preserve">Total Allocated</t>
          </r>
        </is>
      </c>
    </row>
    <row r="4" spans="1:14" ht="15.6">
      <c r="A4" t="inlineStr" s="61">
        <is>
          <t>Development of art skills for kids</t>
        </is>
      </c>
      <c r="B4" t="inlineStr" s="61">
        <is>
          <t>2022-1 Round</t>
        </is>
      </c>
      <c r="C4" t="inlineStr" s="61">
        <is>
          <t>Contracts and Payments</t>
        </is>
      </c>
      <c r="D4" s="62">
        <v>44641</v>
      </c>
      <c r="E4" t="inlineStr" s="61">
        <is>
          <t>ARTKIDS0001MOCK</t>
        </is>
      </c>
      <c r="F4" t="inlineStr" s="61">
        <is>
          <t>Jose Mock Lee Organisation</t>
        </is>
      </c>
      <c r="G4" t="inlineStr" s="61">
        <is>
          <t>Support for children with autism</t>
        </is>
      </c>
      <c r="H4" t="inlineStr" s="61">
        <is>
          <t>Approved</t>
        </is>
      </c>
      <c r="I4" s="63">
        <v>8800</v>
      </c>
      <c r="J4" s="63">
        <v>9300</v>
      </c>
      <c r="K4" s="63">
        <v>7480</v>
      </c>
      <c r="L4" s="64"/>
      <c r="M4" s="64"/>
      <c r="N4" s="64"/>
    </row>
    <row r="5" spans="1:14" ht="15.6">
      <c r="A5" t="inlineStr" s="61">
        <is>
          <t>Development of art skills for kids</t>
        </is>
      </c>
      <c r="B5" t="inlineStr" s="61">
        <is>
          <t>2022-1 Round</t>
        </is>
      </c>
      <c r="C5" t="inlineStr" s="61">
        <is>
          <t>Contracts and Payments</t>
        </is>
      </c>
      <c r="D5" s="62">
        <v>44580</v>
      </c>
      <c r="E5" t="inlineStr" s="61">
        <is>
          <t>ARTKIDS0002MOCK</t>
        </is>
      </c>
      <c r="F5" t="inlineStr" s="61">
        <is>
          <t>Miriam Mock Smithers Organisation</t>
        </is>
      </c>
      <c r="G5" t="inlineStr" s="61">
        <is>
          <t>Drama festival</t>
        </is>
      </c>
      <c r="H5" t="inlineStr" s="61">
        <is>
          <t>Approved</t>
        </is>
      </c>
      <c r="I5" s="63">
        <v>18000</v>
      </c>
      <c r="J5" s="63">
        <v>30000</v>
      </c>
      <c r="K5" s="63">
        <v>16020</v>
      </c>
      <c r="L5" s="64"/>
      <c r="M5" s="64"/>
      <c r="N5" s="64"/>
    </row>
    <row r="6" spans="1:14" ht="15.6">
      <c r="A6" t="inlineStr" s="61">
        <is>
          <t>Development of art skills for kids</t>
        </is>
      </c>
      <c r="B6" t="inlineStr" s="61">
        <is>
          <t>2022-2 Round</t>
        </is>
      </c>
      <c r="C6" t="inlineStr" s="61">
        <is>
          <t>Assessment</t>
        </is>
      </c>
      <c r="D6" s="62">
        <v>44733</v>
      </c>
      <c r="E6" t="inlineStr" s="61">
        <is>
          <t>ARTKIDS0003MOCK</t>
        </is>
      </c>
      <c r="F6" t="inlineStr" s="61">
        <is>
          <t>Lisa Mock Rosales Organisation</t>
        </is>
      </c>
      <c r="G6" t="inlineStr" s="61">
        <is>
          <t>Promoting healthy lifestyles</t>
        </is>
      </c>
      <c r="H6" t="inlineStr" s="61">
        <is>
          <t>Undecided</t>
        </is>
      </c>
      <c r="I6" s="63">
        <v>23000</v>
      </c>
      <c r="J6" s="63">
        <v>64000</v>
      </c>
      <c r="K6" s="63">
        <v>0</v>
      </c>
      <c r="L6" s="64"/>
      <c r="M6" s="64"/>
      <c r="N6" s="64"/>
    </row>
    <row r="7" spans="1:14" ht="21.8">
      <c r="A7" t="inlineStr" s="61">
        <is>
          <t>Development of art skills for kids</t>
        </is>
      </c>
      <c r="B7" t="inlineStr" s="61">
        <is>
          <t>2022-1 Round</t>
        </is>
      </c>
      <c r="C7" t="inlineStr" s="61">
        <is>
          <t>Contracts and Payments</t>
        </is>
      </c>
      <c r="D7" s="62">
        <v>44601</v>
      </c>
      <c r="E7" t="inlineStr" s="61">
        <is>
          <t>ARTKIDS0004MOCK</t>
        </is>
      </c>
      <c r="F7" t="inlineStr" s="61">
        <is>
          <t>Wilfred Mock Hall Organisation</t>
        </is>
      </c>
      <c r="G7" t="inlineStr" s="61">
        <is>
          <r>
            <rPr>
              <rFont val="Calibri"/>
              <sz val="12.0"/>
            </rPr>
            <t xml:space="preserve">Art and culture project 
Target Group: Children and teenagers who are interested in the arts and culture</t>
          </r>
        </is>
      </c>
      <c r="H7" t="inlineStr" s="61">
        <is>
          <t>Approved</t>
        </is>
      </c>
      <c r="I7" s="63">
        <v>30000</v>
      </c>
      <c r="J7" s="63">
        <v>46000</v>
      </c>
      <c r="K7" s="63">
        <v>21300</v>
      </c>
      <c r="L7" s="64"/>
      <c r="M7" s="64"/>
      <c r="N7" s="64"/>
    </row>
    <row r="8" spans="1:14" ht="15.6">
      <c r="A8" t="inlineStr" s="61">
        <is>
          <t>Development of art skills for kids</t>
        </is>
      </c>
      <c r="B8" t="inlineStr" s="61">
        <is>
          <t>2022-1 Round</t>
        </is>
      </c>
      <c r="C8" t="inlineStr" s="61">
        <is>
          <t>Contracts and Payments</t>
        </is>
      </c>
      <c r="D8" s="62">
        <v>44569</v>
      </c>
      <c r="E8" t="inlineStr" s="61">
        <is>
          <t>ARTKIDS0005MOCK</t>
        </is>
      </c>
      <c r="F8" t="inlineStr" s="61">
        <is>
          <t>Ivan Mock Eanni Organisation</t>
        </is>
      </c>
      <c r="G8" t="inlineStr" s="61">
        <is>
          <t>A school for the blind</t>
        </is>
      </c>
      <c r="H8" t="inlineStr" s="61">
        <is>
          <t>Approved</t>
        </is>
      </c>
      <c r="I8" s="63">
        <v>26000</v>
      </c>
      <c r="J8" s="63">
        <v>94000</v>
      </c>
      <c r="K8" s="63">
        <v>20020</v>
      </c>
      <c r="L8" s="64"/>
      <c r="M8" s="64"/>
      <c r="N8" s="64"/>
    </row>
    <row r="9" spans="1:14" ht="15.6">
      <c r="A9" t="inlineStr" s="61">
        <is>
          <t>Development of art skills for kids</t>
        </is>
      </c>
      <c r="B9" t="inlineStr" s="61">
        <is>
          <t>2022-2 Round</t>
        </is>
      </c>
      <c r="C9" t="inlineStr" s="61">
        <is>
          <t>Advising Outcomes</t>
        </is>
      </c>
      <c r="D9" s="62">
        <v>44750</v>
      </c>
      <c r="E9" t="inlineStr" s="61">
        <is>
          <t>ARTKIDS0006MOCK</t>
        </is>
      </c>
      <c r="F9" t="inlineStr" s="61">
        <is>
          <t>Robert Mock Henderson Organisation</t>
        </is>
      </c>
      <c r="G9" t="inlineStr" s="61">
        <is>
          <t>A New Life</t>
        </is>
      </c>
      <c r="H9" t="inlineStr" s="61">
        <is>
          <t>Undecided</t>
        </is>
      </c>
      <c r="I9" s="63">
        <v>24000</v>
      </c>
      <c r="J9" s="63">
        <v>52000</v>
      </c>
      <c r="K9" s="63">
        <v>0</v>
      </c>
      <c r="L9" s="64"/>
      <c r="M9" s="64"/>
      <c r="N9" s="64"/>
    </row>
    <row r="10" spans="1:14" ht="15.6">
      <c r="A10" t="inlineStr" s="61">
        <is>
          <t>Development of art skills for kids</t>
        </is>
      </c>
      <c r="B10" t="inlineStr" s="61">
        <is>
          <t>2022-1 Round</t>
        </is>
      </c>
      <c r="C10" t="inlineStr" s="61">
        <is>
          <t>Contracts and Payments</t>
        </is>
      </c>
      <c r="D10" s="62">
        <v>44634</v>
      </c>
      <c r="E10" t="inlineStr" s="61">
        <is>
          <t>ARTKIDS0007MOCK</t>
        </is>
      </c>
      <c r="F10" t="inlineStr" s="61">
        <is>
          <t>Jeffrey Mock Barnes Organisation</t>
        </is>
      </c>
      <c r="G10" t="inlineStr" s="61">
        <is>
          <t>A child's life</t>
        </is>
      </c>
      <c r="H10" t="inlineStr" s="61">
        <is>
          <t>Approved</t>
        </is>
      </c>
      <c r="I10" s="63">
        <v>7300</v>
      </c>
      <c r="J10" s="63">
        <v>18000</v>
      </c>
      <c r="K10" s="63">
        <v>5182</v>
      </c>
      <c r="L10" s="64"/>
      <c r="M10" s="64"/>
      <c r="N10" s="64"/>
    </row>
    <row r="11" spans="1:14" ht="15.6">
      <c r="A11" t="inlineStr" s="61">
        <is>
          <t>Development of art skills for kids</t>
        </is>
      </c>
      <c r="B11" t="inlineStr" s="61">
        <is>
          <t>2022-2 Round</t>
        </is>
      </c>
      <c r="C11" t="inlineStr" s="61">
        <is>
          <t>Advising Outcomes</t>
        </is>
      </c>
      <c r="D11" s="62">
        <v>44733</v>
      </c>
      <c r="E11" t="inlineStr" s="61">
        <is>
          <t>ARTKIDS0008MOCK</t>
        </is>
      </c>
      <c r="F11" t="inlineStr" s="61">
        <is>
          <t>Emma Mock Angulo Organisation</t>
        </is>
      </c>
      <c r="G11" t="inlineStr" s="61">
        <is>
          <t>Creative workshops for kids</t>
        </is>
      </c>
      <c r="H11" t="inlineStr" s="61">
        <is>
          <t>Undecided</t>
        </is>
      </c>
      <c r="I11" s="63">
        <v>22000</v>
      </c>
      <c r="J11" s="63">
        <v>99000</v>
      </c>
      <c r="K11" s="63">
        <v>0</v>
      </c>
      <c r="L11" s="64"/>
      <c r="M11" s="64"/>
      <c r="N11" s="64"/>
    </row>
    <row r="12" spans="1:14" ht="15.6">
      <c r="A12" t="inlineStr" s="61">
        <is>
          <t>Development of art skills for kids</t>
        </is>
      </c>
      <c r="B12" t="inlineStr" s="61">
        <is>
          <t>2022-2 Round</t>
        </is>
      </c>
      <c r="C12" t="inlineStr" s="61">
        <is>
          <t>Assessment</t>
        </is>
      </c>
      <c r="D12" s="62">
        <v>44716</v>
      </c>
      <c r="E12" t="inlineStr" s="61">
        <is>
          <t>ARTKIDS0009MOCK</t>
        </is>
      </c>
      <c r="F12" t="inlineStr" s="61">
        <is>
          <t>Joshua Mock Jackson Organisation</t>
        </is>
      </c>
      <c r="G12" t="inlineStr" s="61">
        <is>
          <t>Art festival in the sea</t>
        </is>
      </c>
      <c r="H12" t="inlineStr" s="61">
        <is>
          <t>Undecided</t>
        </is>
      </c>
      <c r="I12" s="63">
        <v>18000</v>
      </c>
      <c r="J12" s="63">
        <v>78000</v>
      </c>
      <c r="K12" s="63">
        <v>0</v>
      </c>
      <c r="L12" s="64"/>
      <c r="M12" s="64"/>
      <c r="N12" s="64"/>
    </row>
    <row r="13" spans="1:14" ht="15.6">
      <c r="A13" t="inlineStr" s="61">
        <is>
          <t>Development of art skills for kids</t>
        </is>
      </c>
      <c r="B13" t="inlineStr" s="61">
        <is>
          <t>2022-2 Round</t>
        </is>
      </c>
      <c r="C13" t="inlineStr" s="61">
        <is>
          <t>Eligibility Check</t>
        </is>
      </c>
      <c r="D13" s="62">
        <v>44738</v>
      </c>
      <c r="E13" t="inlineStr" s="61">
        <is>
          <t>ARTKIDS0010MOCK</t>
        </is>
      </c>
      <c r="F13" t="inlineStr" s="61">
        <is>
          <t>Kimberly Mock Demoss Organisation</t>
        </is>
      </c>
      <c r="G13" t="inlineStr" s="61">
        <is>
          <t>Love is the only key</t>
        </is>
      </c>
      <c r="H13" t="inlineStr" s="61">
        <is>
          <t>Undecided</t>
        </is>
      </c>
      <c r="I13" s="63">
        <v>3500</v>
      </c>
      <c r="J13" s="63">
        <v>9600</v>
      </c>
      <c r="K13" s="63">
        <v>0</v>
      </c>
      <c r="L13" s="64"/>
      <c r="M13" s="64"/>
      <c r="N13" s="64"/>
    </row>
    <row r="14" spans="1:14" ht="15.6">
      <c r="A14" t="inlineStr" s="61">
        <is>
          <t>Development of art skills for kids</t>
        </is>
      </c>
      <c r="B14" t="inlineStr" s="61">
        <is>
          <t>2022-2 Round</t>
        </is>
      </c>
      <c r="C14" t="inlineStr" s="61">
        <is>
          <t>Assessment</t>
        </is>
      </c>
      <c r="D14" s="62">
        <v>44741</v>
      </c>
      <c r="E14" t="inlineStr" s="61">
        <is>
          <t>ARTKIDS0011MOCK</t>
        </is>
      </c>
      <c r="F14" t="inlineStr" s="61">
        <is>
          <t>Cynthia Mock Powell Organisation</t>
        </is>
      </c>
      <c r="G14" t="inlineStr" s="61">
        <is>
          <t>Community-based Art and Cultural Development</t>
        </is>
      </c>
      <c r="H14" t="inlineStr" s="61">
        <is>
          <t>Undecided</t>
        </is>
      </c>
      <c r="I14" s="63">
        <v>28000</v>
      </c>
      <c r="J14" s="63">
        <v>62000</v>
      </c>
      <c r="K14" s="63">
        <v>0</v>
      </c>
      <c r="L14" s="64"/>
      <c r="M14" s="64"/>
      <c r="N14" s="64"/>
    </row>
    <row r="15" spans="1:14" ht="15.6">
      <c r="A15" t="inlineStr" s="61">
        <is>
          <t>Development of art skills for kids</t>
        </is>
      </c>
      <c r="B15" t="inlineStr" s="61">
        <is>
          <t>2022-2 Round</t>
        </is>
      </c>
      <c r="C15" t="inlineStr" s="61">
        <is>
          <t>Assessment</t>
        </is>
      </c>
      <c r="D15" s="62">
        <v>44729</v>
      </c>
      <c r="E15" t="inlineStr" s="61">
        <is>
          <t>ARTKIDS0012MOCK</t>
        </is>
      </c>
      <c r="F15" t="inlineStr" s="61">
        <is>
          <t>Susan Mock Craig Organisation</t>
        </is>
      </c>
      <c r="G15" t="inlineStr" s="61">
        <is>
          <t>Sports for all</t>
        </is>
      </c>
      <c r="H15" t="inlineStr" s="61">
        <is>
          <t>Undecided</t>
        </is>
      </c>
      <c r="I15" s="63">
        <v>27000</v>
      </c>
      <c r="J15" s="63">
        <v>89000</v>
      </c>
      <c r="K15" s="63">
        <v>0</v>
      </c>
      <c r="L15" s="64"/>
      <c r="M15" s="64"/>
      <c r="N15" s="64"/>
    </row>
    <row r="16" spans="1:14" ht="15.6">
      <c r="A16" t="inlineStr" s="61">
        <is>
          <t>Development of art skills for kids</t>
        </is>
      </c>
      <c r="B16" t="inlineStr" s="61">
        <is>
          <t>2022-1 Round</t>
        </is>
      </c>
      <c r="C16" t="inlineStr" s="61">
        <is>
          <t>Contracts and Payments</t>
        </is>
      </c>
      <c r="D16" s="62">
        <v>44644</v>
      </c>
      <c r="E16" t="inlineStr" s="61">
        <is>
          <t>ARTKIDS0013MOCK</t>
        </is>
      </c>
      <c r="F16" t="inlineStr" s="61">
        <is>
          <t>Serafina Mock Cummins Organisation</t>
        </is>
      </c>
      <c r="G16" t="inlineStr" s="61">
        <is>
          <t>Creative Writing</t>
        </is>
      </c>
      <c r="H16" t="inlineStr" s="61">
        <is>
          <t>Approved</t>
        </is>
      </c>
      <c r="I16" s="63">
        <v>29000</v>
      </c>
      <c r="J16" s="63">
        <v>97000</v>
      </c>
      <c r="K16" s="63">
        <v>28130</v>
      </c>
      <c r="L16" s="64"/>
      <c r="M16" s="64"/>
      <c r="N16" s="64"/>
    </row>
    <row r="17" spans="1:14" ht="15.6">
      <c r="A17" t="inlineStr" s="61">
        <is>
          <t>Development of art skills for kids</t>
        </is>
      </c>
      <c r="B17" t="inlineStr" s="61">
        <is>
          <t>2022-1 Round</t>
        </is>
      </c>
      <c r="C17" t="inlineStr" s="61">
        <is>
          <t>Contracts and Payments</t>
        </is>
      </c>
      <c r="D17" s="62">
        <v>44566</v>
      </c>
      <c r="E17" t="inlineStr" s="61">
        <is>
          <t>ARTKIDS0014MOCK</t>
        </is>
      </c>
      <c r="F17" t="inlineStr" s="61">
        <is>
          <t>Kenneth Mock Barnes Organisation</t>
        </is>
      </c>
      <c r="G17" t="inlineStr" s="61">
        <is>
          <t>Playground Improvement</t>
        </is>
      </c>
      <c r="H17" t="inlineStr" s="61">
        <is>
          <t>Approved</t>
        </is>
      </c>
      <c r="I17" s="63">
        <v>11000</v>
      </c>
      <c r="J17" s="63">
        <v>48000</v>
      </c>
      <c r="K17" s="63">
        <v>9130</v>
      </c>
      <c r="L17" s="64"/>
      <c r="M17" s="64"/>
      <c r="N17" s="64"/>
    </row>
    <row r="18" spans="1:14" ht="15.6">
      <c r="A18" t="inlineStr" s="61">
        <is>
          <t>Development of art skills for kids</t>
        </is>
      </c>
      <c r="B18" t="inlineStr" s="61">
        <is>
          <t>2022-1 Round</t>
        </is>
      </c>
      <c r="C18" t="inlineStr" s="61">
        <is>
          <t>Contracts and Payments</t>
        </is>
      </c>
      <c r="D18" s="62">
        <v>44646</v>
      </c>
      <c r="E18" t="inlineStr" s="61">
        <is>
          <t>ARTKIDS0015MOCK</t>
        </is>
      </c>
      <c r="F18" t="inlineStr" s="61">
        <is>
          <t>Deborah Mock Vandyke Organisation</t>
        </is>
      </c>
      <c r="G18" t="inlineStr" s="61">
        <is>
          <t>Street dance</t>
        </is>
      </c>
      <c r="H18" t="inlineStr" s="61">
        <is>
          <t>Approved</t>
        </is>
      </c>
      <c r="I18" s="63">
        <v>6200</v>
      </c>
      <c r="J18" s="63">
        <v>25000</v>
      </c>
      <c r="K18" s="63">
        <v>4464</v>
      </c>
      <c r="L18" s="64"/>
      <c r="M18" s="64"/>
      <c r="N18" s="64"/>
    </row>
    <row r="19" spans="1:14" ht="15.6">
      <c r="A19" t="inlineStr" s="61">
        <is>
          <t>Development of art skills for kids</t>
        </is>
      </c>
      <c r="B19" t="inlineStr" s="61">
        <is>
          <t>2022-2 Round</t>
        </is>
      </c>
      <c r="C19" t="inlineStr" s="61">
        <is>
          <t>Assessment</t>
        </is>
      </c>
      <c r="D19" s="62">
        <v>44738</v>
      </c>
      <c r="E19" t="inlineStr" s="61">
        <is>
          <t>ARTKIDS0016MOCK</t>
        </is>
      </c>
      <c r="F19" t="inlineStr" s="61">
        <is>
          <t>Hugh Mock Locks Organisation</t>
        </is>
      </c>
      <c r="G19" t="inlineStr" s="61">
        <is>
          <t>The Art of Friendship</t>
        </is>
      </c>
      <c r="H19" t="inlineStr" s="61">
        <is>
          <t>Undecided</t>
        </is>
      </c>
      <c r="I19" s="63">
        <v>3500</v>
      </c>
      <c r="J19" s="63">
        <v>9500</v>
      </c>
      <c r="K19" s="63">
        <v>0</v>
      </c>
      <c r="L19" s="64"/>
      <c r="M19" s="64"/>
      <c r="N19" s="64"/>
    </row>
    <row r="20" spans="1:14" ht="15.6">
      <c r="A20" t="inlineStr" s="61">
        <is>
          <t>Development of art skills for kids</t>
        </is>
      </c>
      <c r="B20" t="inlineStr" s="61">
        <is>
          <t>2022-1 Round</t>
        </is>
      </c>
      <c r="C20" t="inlineStr" s="61">
        <is>
          <t>Unsuccessful</t>
        </is>
      </c>
      <c r="D20" s="62">
        <v>44624</v>
      </c>
      <c r="E20" t="inlineStr" s="61">
        <is>
          <t>ARTKIDS0017MOCK</t>
        </is>
      </c>
      <c r="F20" t="inlineStr" s="61">
        <is>
          <t>Charles Mock Murray Organisation</t>
        </is>
      </c>
      <c r="G20" t="inlineStr" s="61">
        <is>
          <t>The Happy Gardener</t>
        </is>
      </c>
      <c r="H20" t="inlineStr" s="61">
        <is>
          <t>Declined</t>
        </is>
      </c>
      <c r="I20" s="63">
        <v>12000</v>
      </c>
      <c r="J20" s="63">
        <v>19000</v>
      </c>
      <c r="K20" s="63">
        <v>0</v>
      </c>
      <c r="L20" s="64"/>
      <c r="M20" s="64"/>
      <c r="N20" s="64"/>
    </row>
    <row r="21" spans="1:14" ht="15.6">
      <c r="A21" t="inlineStr" s="61">
        <is>
          <t>Development of art skills for kids</t>
        </is>
      </c>
      <c r="B21" t="inlineStr" s="61">
        <is>
          <t>2022-2 Round</t>
        </is>
      </c>
      <c r="C21" t="inlineStr" s="61">
        <is>
          <t>Assessment</t>
        </is>
      </c>
      <c r="D21" s="62">
        <v>44746</v>
      </c>
      <c r="E21" t="inlineStr" s="61">
        <is>
          <t>ARTKIDS0018MOCK</t>
        </is>
      </c>
      <c r="F21" t="inlineStr" s="61">
        <is>
          <t>John Mock Davis Organisation</t>
        </is>
      </c>
      <c r="G21" t="inlineStr" s="61">
        <is>
          <t>Fingerpainting</t>
        </is>
      </c>
      <c r="H21" t="inlineStr" s="61">
        <is>
          <t>Undecided</t>
        </is>
      </c>
      <c r="I21" s="63">
        <v>5400</v>
      </c>
      <c r="J21" s="63">
        <v>17000</v>
      </c>
      <c r="K21" s="63">
        <v>0</v>
      </c>
      <c r="L21" s="64"/>
      <c r="M21" s="64"/>
      <c r="N21" s="64"/>
    </row>
    <row r="22" spans="1:14" ht="15.6">
      <c r="A22" t="inlineStr" s="61">
        <is>
          <t>Development of art skills for kids</t>
        </is>
      </c>
      <c r="B22" t="inlineStr" s="61">
        <is>
          <t>2022-1 Round</t>
        </is>
      </c>
      <c r="C22" t="inlineStr" s="61">
        <is>
          <t>Unsuccessful</t>
        </is>
      </c>
      <c r="D22" s="62">
        <v>44604</v>
      </c>
      <c r="E22" t="inlineStr" s="61">
        <is>
          <t>ARTKIDS0019MOCK</t>
        </is>
      </c>
      <c r="F22" t="inlineStr" s="61">
        <is>
          <t>Jessica Mock Rambo Organisation</t>
        </is>
      </c>
      <c r="G22" t="inlineStr" s="61">
        <is>
          <t>Cool Art</t>
        </is>
      </c>
      <c r="H22" t="inlineStr" s="61">
        <is>
          <t>Declined</t>
        </is>
      </c>
      <c r="I22" s="63">
        <v>22000</v>
      </c>
      <c r="J22" s="63">
        <v>87000</v>
      </c>
      <c r="K22" s="63">
        <v>0</v>
      </c>
      <c r="L22" s="64"/>
      <c r="M22" s="64"/>
      <c r="N22" s="64"/>
    </row>
    <row r="23" spans="1:14" ht="15.6">
      <c r="A23" t="inlineStr" s="61">
        <is>
          <t>Development of art skills for kids</t>
        </is>
      </c>
      <c r="B23" t="inlineStr" s="61">
        <is>
          <t>2022-1 Round</t>
        </is>
      </c>
      <c r="C23" t="inlineStr" s="61">
        <is>
          <t>Contracts and Payments</t>
        </is>
      </c>
      <c r="D23" s="62">
        <v>44597</v>
      </c>
      <c r="E23" t="inlineStr" s="61">
        <is>
          <t>ARTKIDS0020MOCK</t>
        </is>
      </c>
      <c r="F23" t="inlineStr" s="61">
        <is>
          <t>James Mock Howe Organisation</t>
        </is>
      </c>
      <c r="G23" t="inlineStr" s="61">
        <is>
          <t>The City of Music</t>
        </is>
      </c>
      <c r="H23" t="inlineStr" s="61">
        <is>
          <t>Approved</t>
        </is>
      </c>
      <c r="I23" s="63">
        <v>30000</v>
      </c>
      <c r="J23" s="63">
        <v>101000</v>
      </c>
      <c r="K23" s="63">
        <v>28200</v>
      </c>
      <c r="L23" s="64"/>
      <c r="M23" s="64"/>
      <c r="N23" s="64"/>
    </row>
    <row r="24" spans="1:14" ht="15.6">
      <c r="A24" t="inlineStr" s="61">
        <is>
          <t>Development of art skills for kids</t>
        </is>
      </c>
      <c r="B24" t="inlineStr" s="61">
        <is>
          <t>2022-2 Round</t>
        </is>
      </c>
      <c r="C24" t="inlineStr" s="61">
        <is>
          <t>Assessment</t>
        </is>
      </c>
      <c r="D24" s="62">
        <v>44740</v>
      </c>
      <c r="E24" t="inlineStr" s="61">
        <is>
          <t>ARTKIDS0021MOCK</t>
        </is>
      </c>
      <c r="F24" t="inlineStr" s="61">
        <is>
          <t>Herman Mock Cozzi Organisation</t>
        </is>
      </c>
      <c r="G24" t="inlineStr" s="61">
        <is>
          <t>Wild hearts</t>
        </is>
      </c>
      <c r="H24" t="inlineStr" s="61">
        <is>
          <t>Undecided</t>
        </is>
      </c>
      <c r="I24" s="63">
        <v>11000</v>
      </c>
      <c r="J24" s="63">
        <v>18000</v>
      </c>
      <c r="K24" s="63">
        <v>0</v>
      </c>
      <c r="L24" s="64"/>
      <c r="M24" s="64"/>
      <c r="N24" s="64"/>
    </row>
    <row r="25" spans="1:14" ht="15.6">
      <c r="A25" t="inlineStr" s="61">
        <is>
          <t>Development of art skills for kids</t>
        </is>
      </c>
      <c r="B25" t="inlineStr" s="61">
        <is>
          <t>2022-2 Round</t>
        </is>
      </c>
      <c r="C25" t="inlineStr" s="61">
        <is>
          <t>Assessment</t>
        </is>
      </c>
      <c r="D25" s="62">
        <v>44719</v>
      </c>
      <c r="E25" t="inlineStr" s="61">
        <is>
          <t>ARTKIDS0022MOCK</t>
        </is>
      </c>
      <c r="F25" t="inlineStr" s="61">
        <is>
          <t>Thelma Mock Hodges Organisation</t>
        </is>
      </c>
      <c r="G25" t="inlineStr" s="61">
        <is>
          <t>Dholak Nritya</t>
        </is>
      </c>
      <c r="H25" t="inlineStr" s="61">
        <is>
          <t>Undecided</t>
        </is>
      </c>
      <c r="I25" s="63">
        <v>29000</v>
      </c>
      <c r="J25" s="63">
        <v>109000</v>
      </c>
      <c r="K25" s="63">
        <v>0</v>
      </c>
      <c r="L25" s="64"/>
      <c r="M25" s="64"/>
      <c r="N25" s="64"/>
    </row>
    <row r="26" spans="1:14" ht="15.6">
      <c r="A26" t="inlineStr" s="61">
        <is>
          <t>Development of art skills for kids</t>
        </is>
      </c>
      <c r="B26" t="inlineStr" s="61">
        <is>
          <t>2022-2 Round</t>
        </is>
      </c>
      <c r="C26" t="inlineStr" s="61">
        <is>
          <t>Advising Outcomes</t>
        </is>
      </c>
      <c r="D26" s="62">
        <v>44764</v>
      </c>
      <c r="E26" t="inlineStr" s="61">
        <is>
          <t>ARTKIDS0023MOCK</t>
        </is>
      </c>
      <c r="F26" t="inlineStr" s="61">
        <is>
          <t>Jim Mock Mercado Organisation</t>
        </is>
      </c>
      <c r="G26" t="inlineStr" s="61">
        <is>
          <t>Local school production</t>
        </is>
      </c>
      <c r="H26" t="inlineStr" s="61">
        <is>
          <t>Undecided</t>
        </is>
      </c>
      <c r="I26" s="63">
        <v>10000</v>
      </c>
      <c r="J26" s="63">
        <v>45000</v>
      </c>
      <c r="K26" s="63">
        <v>0</v>
      </c>
      <c r="L26" s="64"/>
      <c r="M26" s="64"/>
      <c r="N26" s="64"/>
    </row>
    <row r="27" spans="1:14" ht="15.6">
      <c r="A27" t="inlineStr" s="61">
        <is>
          <t>Development of art skills for kids</t>
        </is>
      </c>
      <c r="B27" t="inlineStr" s="61">
        <is>
          <t>2022-2 Round</t>
        </is>
      </c>
      <c r="C27" t="inlineStr" s="61">
        <is>
          <t>Assessment</t>
        </is>
      </c>
      <c r="D27" s="62">
        <v>44714</v>
      </c>
      <c r="E27" t="inlineStr" s="61">
        <is>
          <t>ARTKIDS0024MOCK</t>
        </is>
      </c>
      <c r="F27" t="inlineStr" s="61">
        <is>
          <t>Robert Mock Peacock Organisation</t>
        </is>
      </c>
      <c r="G27" t="inlineStr" s="61">
        <is>
          <t>Painting for children</t>
        </is>
      </c>
      <c r="H27" t="inlineStr" s="61">
        <is>
          <t>Undecided</t>
        </is>
      </c>
      <c r="I27" s="63">
        <v>25000</v>
      </c>
      <c r="J27" s="63">
        <v>87000</v>
      </c>
      <c r="K27" s="63">
        <v>0</v>
      </c>
      <c r="L27" s="64"/>
      <c r="M27" s="64"/>
      <c r="N27" s="64"/>
    </row>
    <row r="28" spans="1:14" ht="15.6">
      <c r="A28" t="inlineStr" s="61">
        <is>
          <t>Development of art skills for kids</t>
        </is>
      </c>
      <c r="B28" t="inlineStr" s="61">
        <is>
          <t>2022-2 Round</t>
        </is>
      </c>
      <c r="C28" t="inlineStr" s="61">
        <is>
          <t>Assessment</t>
        </is>
      </c>
      <c r="D28" s="62">
        <v>44751</v>
      </c>
      <c r="E28" t="inlineStr" s="61">
        <is>
          <t>ARTKIDS0025MOCK</t>
        </is>
      </c>
      <c r="F28" t="inlineStr" s="61">
        <is>
          <t>Nathan Mock Pretti Organisation</t>
        </is>
      </c>
      <c r="G28" t="inlineStr" s="61">
        <is>
          <t>Shine like a Star</t>
        </is>
      </c>
      <c r="H28" t="inlineStr" s="61">
        <is>
          <t>Undecided</t>
        </is>
      </c>
      <c r="I28" s="63">
        <v>4400</v>
      </c>
      <c r="J28" s="63">
        <v>5500</v>
      </c>
      <c r="K28" s="63">
        <v>0</v>
      </c>
      <c r="L28" s="64"/>
      <c r="M28" s="64"/>
      <c r="N28" s="64"/>
    </row>
    <row r="29" spans="1:14" ht="15.6">
      <c r="A29" t="inlineStr" s="61">
        <is>
          <t>Development of art skills for kids</t>
        </is>
      </c>
      <c r="B29" t="inlineStr" s="61">
        <is>
          <t>2022-2 Round</t>
        </is>
      </c>
      <c r="C29" t="inlineStr" s="61">
        <is>
          <t>Assessment</t>
        </is>
      </c>
      <c r="D29" s="62">
        <v>44746</v>
      </c>
      <c r="E29" t="inlineStr" s="61">
        <is>
          <t>ARTKIDS0026MOCK</t>
        </is>
      </c>
      <c r="F29" t="inlineStr" s="61">
        <is>
          <t>Lawrence Mock Duffey Organisation</t>
        </is>
      </c>
      <c r="G29" t="inlineStr" s="61">
        <is>
          <t>A flag for a neighbourhood</t>
        </is>
      </c>
      <c r="H29" t="inlineStr" s="61">
        <is>
          <t>Undecided</t>
        </is>
      </c>
      <c r="I29" s="63">
        <v>29000</v>
      </c>
      <c r="J29" s="63">
        <v>60000</v>
      </c>
      <c r="K29" s="63">
        <v>0</v>
      </c>
      <c r="L29" s="64"/>
      <c r="M29" s="64"/>
      <c r="N29" s="64"/>
    </row>
    <row r="30" spans="1:14" ht="15.6">
      <c r="A30" t="inlineStr" s="61">
        <is>
          <t>Development of art skills for kids</t>
        </is>
      </c>
      <c r="B30" t="inlineStr" s="61">
        <is>
          <t>2022-1 Round</t>
        </is>
      </c>
      <c r="C30" t="inlineStr" s="61">
        <is>
          <t>Contracts and Payments</t>
        </is>
      </c>
      <c r="D30" s="62">
        <v>44598</v>
      </c>
      <c r="E30" t="inlineStr" s="61">
        <is>
          <t>ARTKIDS0027MOCK</t>
        </is>
      </c>
      <c r="F30" t="inlineStr" s="61">
        <is>
          <t>Harland Mock Glover Organisation</t>
        </is>
      </c>
      <c r="G30" t="inlineStr" s="61">
        <is>
          <t>Art on a roll</t>
        </is>
      </c>
      <c r="H30" t="inlineStr" s="61">
        <is>
          <t>Approved</t>
        </is>
      </c>
      <c r="I30" s="63">
        <v>6500</v>
      </c>
      <c r="J30" s="63">
        <v>21000</v>
      </c>
      <c r="K30" s="63">
        <v>6174</v>
      </c>
      <c r="L30" s="64"/>
      <c r="M30" s="64"/>
      <c r="N30" s="64"/>
    </row>
    <row r="31" spans="1:14" ht="15.6">
      <c r="A31" t="inlineStr" s="61">
        <is>
          <t>Development of art skills for kids</t>
        </is>
      </c>
      <c r="B31" t="inlineStr" s="61">
        <is>
          <t>2022-2 Round</t>
        </is>
      </c>
      <c r="C31" t="inlineStr" s="61">
        <is>
          <t>Assessment</t>
        </is>
      </c>
      <c r="D31" s="62">
        <v>44748</v>
      </c>
      <c r="E31" t="inlineStr" s="61">
        <is>
          <t>ARTKIDS0028MOCK</t>
        </is>
      </c>
      <c r="F31" t="inlineStr" s="61">
        <is>
          <t>Willie Mock Klein Organisation</t>
        </is>
      </c>
      <c r="G31" t="inlineStr" s="61">
        <is>
          <t>Travelling Storyteller</t>
        </is>
      </c>
      <c r="H31" t="inlineStr" s="61">
        <is>
          <t>Undecided</t>
        </is>
      </c>
      <c r="I31" s="63">
        <v>11000</v>
      </c>
      <c r="J31" s="63">
        <v>36000</v>
      </c>
      <c r="K31" s="63">
        <v>0</v>
      </c>
      <c r="L31" s="64"/>
      <c r="M31" s="64"/>
      <c r="N31" s="64"/>
    </row>
    <row r="32" spans="1:14" ht="15.6">
      <c r="A32" t="inlineStr" s="61">
        <is>
          <t>Development of art skills for kids</t>
        </is>
      </c>
      <c r="B32" t="inlineStr" s="61">
        <is>
          <t>2022-1 Round</t>
        </is>
      </c>
      <c r="C32" t="inlineStr" s="61">
        <is>
          <t>Contracts and Payments</t>
        </is>
      </c>
      <c r="D32" s="62">
        <v>44597</v>
      </c>
      <c r="E32" t="inlineStr" s="61">
        <is>
          <t>ARTKIDS0029MOCK</t>
        </is>
      </c>
      <c r="F32" t="inlineStr" s="61">
        <is>
          <t>Kelly Mock Robinson Organisation</t>
        </is>
      </c>
      <c r="G32" t="inlineStr" s="61">
        <is>
          <t>The new school uniform</t>
        </is>
      </c>
      <c r="H32" t="inlineStr" s="61">
        <is>
          <t>Approved</t>
        </is>
      </c>
      <c r="I32" s="63">
        <v>23000</v>
      </c>
      <c r="J32" s="63">
        <v>37000</v>
      </c>
      <c r="K32" s="63">
        <v>18630</v>
      </c>
      <c r="L32" s="64"/>
      <c r="M32" s="64"/>
      <c r="N32" s="64"/>
    </row>
    <row r="33" spans="1:14" ht="15.6">
      <c r="A33" t="inlineStr" s="61">
        <is>
          <t>Development of art skills for kids</t>
        </is>
      </c>
      <c r="B33" t="inlineStr" s="61">
        <is>
          <t>2022-2 Round</t>
        </is>
      </c>
      <c r="C33" t="inlineStr" s="61">
        <is>
          <t>Assessment</t>
        </is>
      </c>
      <c r="D33" s="62">
        <v>44749</v>
      </c>
      <c r="E33" t="inlineStr" s="61">
        <is>
          <t>ARTKIDS0030MOCK</t>
        </is>
      </c>
      <c r="F33" t="inlineStr" s="61">
        <is>
          <t>Michael Mock Powers Organisation</t>
        </is>
      </c>
      <c r="G33" t="inlineStr" s="61">
        <is>
          <t>Hands on art</t>
        </is>
      </c>
      <c r="H33" t="inlineStr" s="61">
        <is>
          <t>Undecided</t>
        </is>
      </c>
      <c r="I33" s="63">
        <v>17000</v>
      </c>
      <c r="J33" s="63">
        <v>22000</v>
      </c>
      <c r="K33" s="63">
        <v>0</v>
      </c>
      <c r="L33" s="64"/>
      <c r="M33" s="64"/>
      <c r="N33" s="64"/>
    </row>
    <row r="34" spans="1:14" ht="15.6">
      <c r="A34" t="inlineStr" s="61">
        <is>
          <t>Development of art skills for kids</t>
        </is>
      </c>
      <c r="B34" t="inlineStr" s="61">
        <is>
          <t>2022-2 Round</t>
        </is>
      </c>
      <c r="C34" t="inlineStr" s="61">
        <is>
          <t>Advising Outcomes</t>
        </is>
      </c>
      <c r="D34" s="62">
        <v>44742</v>
      </c>
      <c r="E34" t="inlineStr" s="61">
        <is>
          <t>ARTKIDS0031MOCK</t>
        </is>
      </c>
      <c r="F34" t="inlineStr" s="61">
        <is>
          <t>James Mock Lopez Organisation</t>
        </is>
      </c>
      <c r="G34" t="inlineStr" s="61">
        <is>
          <t>A story of two souls</t>
        </is>
      </c>
      <c r="H34" t="inlineStr" s="61">
        <is>
          <t>Undecided</t>
        </is>
      </c>
      <c r="I34" s="63">
        <v>13000</v>
      </c>
      <c r="J34" s="63">
        <v>41000</v>
      </c>
      <c r="K34" s="63">
        <v>0</v>
      </c>
      <c r="L34" s="64"/>
      <c r="M34" s="64"/>
      <c r="N34" s="64"/>
    </row>
    <row r="35" spans="1:14" ht="15.6">
      <c r="A35" t="inlineStr" s="61">
        <is>
          <t>Development of art skills for kids</t>
        </is>
      </c>
      <c r="B35" t="inlineStr" s="61">
        <is>
          <t>2022-1 Round</t>
        </is>
      </c>
      <c r="C35" t="inlineStr" s="61">
        <is>
          <t>Contracts and Payments</t>
        </is>
      </c>
      <c r="D35" s="62">
        <v>44584</v>
      </c>
      <c r="E35" t="inlineStr" s="61">
        <is>
          <t>ARTKIDS0032MOCK</t>
        </is>
      </c>
      <c r="F35" t="inlineStr" s="61">
        <is>
          <t>Page Mock Summers Organisation</t>
        </is>
      </c>
      <c r="G35" t="inlineStr" s="61">
        <is>
          <t>Live music for kids</t>
        </is>
      </c>
      <c r="H35" t="inlineStr" s="61">
        <is>
          <t>Approved</t>
        </is>
      </c>
      <c r="I35" s="63">
        <v>26000</v>
      </c>
      <c r="J35" s="63">
        <v>41000</v>
      </c>
      <c r="K35" s="63">
        <v>24700</v>
      </c>
      <c r="L35" s="64"/>
      <c r="M35" s="64"/>
      <c r="N35" s="64"/>
    </row>
    <row r="36" spans="1:14" ht="15.6">
      <c r="A36" t="inlineStr" s="61">
        <is>
          <t>Development of art skills for kids</t>
        </is>
      </c>
      <c r="B36" t="inlineStr" s="61">
        <is>
          <t>2022-1 Round</t>
        </is>
      </c>
      <c r="C36" t="inlineStr" s="61">
        <is>
          <t>Contracts and Payments</t>
        </is>
      </c>
      <c r="D36" s="62">
        <v>44634</v>
      </c>
      <c r="E36" t="inlineStr" s="61">
        <is>
          <t>ARTKIDS0033MOCK</t>
        </is>
      </c>
      <c r="F36" t="inlineStr" s="61">
        <is>
          <t>Elna Mock Roth Organisation</t>
        </is>
      </c>
      <c r="G36" t="inlineStr" s="61">
        <is>
          <t>A talent show</t>
        </is>
      </c>
      <c r="H36" t="inlineStr" s="61">
        <is>
          <t>Approved</t>
        </is>
      </c>
      <c r="I36" s="63">
        <v>28000</v>
      </c>
      <c r="J36" s="63">
        <v>129000</v>
      </c>
      <c r="K36" s="63">
        <v>21840</v>
      </c>
      <c r="L36" s="64"/>
      <c r="M36" s="64"/>
      <c r="N36" s="64"/>
    </row>
    <row r="37" spans="1:14" ht="15.6">
      <c r="A37" t="inlineStr" s="61">
        <is>
          <t>Development of art skills for kids</t>
        </is>
      </c>
      <c r="B37" t="inlineStr" s="61">
        <is>
          <t>2022-2 Round</t>
        </is>
      </c>
      <c r="C37" t="inlineStr" s="61">
        <is>
          <t>Assessment</t>
        </is>
      </c>
      <c r="D37" s="62">
        <v>44752</v>
      </c>
      <c r="E37" t="inlineStr" s="61">
        <is>
          <t>ARTKIDS0034MOCK</t>
        </is>
      </c>
      <c r="F37" t="inlineStr" s="61">
        <is>
          <t>Jermaine Mock Hodges Organisation</t>
        </is>
      </c>
      <c r="G37" t="inlineStr" s="61">
        <is>
          <t>Kids' world</t>
        </is>
      </c>
      <c r="H37" t="inlineStr" s="61">
        <is>
          <t>Undecided</t>
        </is>
      </c>
      <c r="I37" s="63">
        <v>22000</v>
      </c>
      <c r="J37" s="63">
        <v>73000</v>
      </c>
      <c r="K37" s="63">
        <v>0</v>
      </c>
      <c r="L37" s="64"/>
      <c r="M37" s="64"/>
      <c r="N37" s="64"/>
    </row>
    <row r="38" spans="1:14" ht="15.6">
      <c r="A38" t="inlineStr" s="61">
        <is>
          <t>Development of art skills for kids</t>
        </is>
      </c>
      <c r="B38" t="inlineStr" s="61">
        <is>
          <t>2022-2 Round</t>
        </is>
      </c>
      <c r="C38" t="inlineStr" s="61">
        <is>
          <t>Eligibility Check</t>
        </is>
      </c>
      <c r="D38" s="62">
        <v>44764</v>
      </c>
      <c r="E38" t="inlineStr" s="61">
        <is>
          <t>ARTKIDS0035MOCK</t>
        </is>
      </c>
      <c r="F38" t="inlineStr" s="61">
        <is>
          <t>Antonio Mock Perkins Organisation</t>
        </is>
      </c>
      <c r="G38" t="inlineStr" s="61">
        <is>
          <t>Arts camp</t>
        </is>
      </c>
      <c r="H38" t="inlineStr" s="61">
        <is>
          <t>Undecided</t>
        </is>
      </c>
      <c r="I38" s="63">
        <v>14000</v>
      </c>
      <c r="J38" s="63">
        <v>63000</v>
      </c>
      <c r="K38" s="63">
        <v>0</v>
      </c>
      <c r="L38" s="64"/>
      <c r="M38" s="64"/>
      <c r="N38" s="64"/>
    </row>
    <row r="39" spans="1:14" ht="15.6">
      <c r="A39" t="inlineStr" s="61">
        <is>
          <t>Development of art skills for kids</t>
        </is>
      </c>
      <c r="B39" t="inlineStr" s="61">
        <is>
          <t>2022-2 Round</t>
        </is>
      </c>
      <c r="C39" t="inlineStr" s="61">
        <is>
          <t>Assessment</t>
        </is>
      </c>
      <c r="D39" s="62">
        <v>44724</v>
      </c>
      <c r="E39" t="inlineStr" s="61">
        <is>
          <t>ARTKIDS0036MOCK</t>
        </is>
      </c>
      <c r="F39" t="inlineStr" s="61">
        <is>
          <t>Margaret Mock Fleming Organisation</t>
        </is>
      </c>
      <c r="G39" t="inlineStr" s="61">
        <is>
          <t>Music workshop</t>
        </is>
      </c>
      <c r="H39" t="inlineStr" s="61">
        <is>
          <t>Undecided</t>
        </is>
      </c>
      <c r="I39" s="63">
        <v>3000</v>
      </c>
      <c r="J39" s="63">
        <v>8100</v>
      </c>
      <c r="K39" s="63">
        <v>0</v>
      </c>
      <c r="L39" s="64"/>
      <c r="M39" s="64"/>
      <c r="N39" s="64"/>
    </row>
    <row r="40" spans="1:14" ht="15.6">
      <c r="A40" t="inlineStr" s="61">
        <is>
          <t>Development of art skills for kids</t>
        </is>
      </c>
      <c r="B40" t="inlineStr" s="61">
        <is>
          <t>2022-2 Round</t>
        </is>
      </c>
      <c r="C40" t="inlineStr" s="61">
        <is>
          <t>Assessment</t>
        </is>
      </c>
      <c r="D40" s="62">
        <v>44748</v>
      </c>
      <c r="E40" t="inlineStr" s="61">
        <is>
          <t>ARTKIDS0037MOCK</t>
        </is>
      </c>
      <c r="F40" t="inlineStr" s="61">
        <is>
          <t>Carolyn Mock Swendsen Organisation</t>
        </is>
      </c>
      <c r="G40" t="inlineStr" s="61">
        <is>
          <t>Community choir</t>
        </is>
      </c>
      <c r="H40" t="inlineStr" s="61">
        <is>
          <t>Undecided</t>
        </is>
      </c>
      <c r="I40" s="63">
        <v>8900</v>
      </c>
      <c r="J40" s="63">
        <v>15000</v>
      </c>
      <c r="K40" s="63">
        <v>0</v>
      </c>
      <c r="L40" s="64"/>
      <c r="M40" s="64"/>
      <c r="N40" s="64"/>
    </row>
    <row r="41" spans="1:14" ht="15.6">
      <c r="A41" t="inlineStr" s="61">
        <is>
          <t>Development of art skills for kids</t>
        </is>
      </c>
      <c r="B41" t="inlineStr" s="61">
        <is>
          <t>2022-2 Round</t>
        </is>
      </c>
      <c r="C41" t="inlineStr" s="61">
        <is>
          <t>Advising Outcomes</t>
        </is>
      </c>
      <c r="D41" s="62">
        <v>44713</v>
      </c>
      <c r="E41" t="inlineStr" s="61">
        <is>
          <t>ARTKIDS0038MOCK</t>
        </is>
      </c>
      <c r="F41" t="inlineStr" s="61">
        <is>
          <t>Dena Mock Foster Organisation</t>
        </is>
      </c>
      <c r="G41" t="inlineStr" s="61">
        <is>
          <t>Helping life</t>
        </is>
      </c>
      <c r="H41" t="inlineStr" s="61">
        <is>
          <t>Undecided</t>
        </is>
      </c>
      <c r="I41" s="63">
        <v>14000</v>
      </c>
      <c r="J41" s="63">
        <v>66000</v>
      </c>
      <c r="K41" s="63">
        <v>0</v>
      </c>
      <c r="L41" s="64"/>
      <c r="M41" s="64"/>
      <c r="N41" s="64"/>
    </row>
    <row r="42" spans="1:14" ht="15.6">
      <c r="A42" t="inlineStr" s="61">
        <is>
          <t>Development of art skills for kids</t>
        </is>
      </c>
      <c r="B42" t="inlineStr" s="61">
        <is>
          <t>2022-2 Round</t>
        </is>
      </c>
      <c r="C42" t="inlineStr" s="61">
        <is>
          <t>Assessment</t>
        </is>
      </c>
      <c r="D42" s="62">
        <v>44742</v>
      </c>
      <c r="E42" t="inlineStr" s="61">
        <is>
          <t>ARTKIDS0039MOCK</t>
        </is>
      </c>
      <c r="F42" t="inlineStr" s="61">
        <is>
          <t>Ann Mock Smith Organisation</t>
        </is>
      </c>
      <c r="G42" t="inlineStr" s="61">
        <is>
          <t>Literary Heroes</t>
        </is>
      </c>
      <c r="H42" t="inlineStr" s="61">
        <is>
          <t>Undecided</t>
        </is>
      </c>
      <c r="I42" s="63">
        <v>17000</v>
      </c>
      <c r="J42" s="63">
        <v>44000</v>
      </c>
      <c r="K42" s="63">
        <v>0</v>
      </c>
      <c r="L42" s="64"/>
      <c r="M42" s="64"/>
      <c r="N42" s="64"/>
    </row>
    <row r="43" spans="1:14" ht="15.6">
      <c r="A43" t="inlineStr" s="61">
        <is>
          <t>Development of art skills for kids</t>
        </is>
      </c>
      <c r="B43" t="inlineStr" s="61">
        <is>
          <t>2022-2 Round</t>
        </is>
      </c>
      <c r="C43" t="inlineStr" s="61">
        <is>
          <t>Eligibility Check</t>
        </is>
      </c>
      <c r="D43" s="62">
        <v>44758</v>
      </c>
      <c r="E43" t="inlineStr" s="61">
        <is>
          <t>ARTKIDS0040MOCK</t>
        </is>
      </c>
      <c r="F43" t="inlineStr" s="61">
        <is>
          <t>Lula Mock Salley Organisation</t>
        </is>
      </c>
      <c r="G43" t="inlineStr" s="61">
        <is>
          <t>Helping hands</t>
        </is>
      </c>
      <c r="H43" t="inlineStr" s="61">
        <is>
          <t>Undecided</t>
        </is>
      </c>
      <c r="I43" s="63">
        <v>6300</v>
      </c>
      <c r="J43" s="63">
        <v>27000</v>
      </c>
      <c r="K43" s="63">
        <v>0</v>
      </c>
      <c r="L43" s="64"/>
      <c r="M43" s="64"/>
      <c r="N43" s="64"/>
    </row>
    <row r="44" spans="1:14" ht="15.6">
      <c r="A44" t="inlineStr" s="61">
        <is>
          <t>Development of art skills for kids</t>
        </is>
      </c>
      <c r="B44" t="inlineStr" s="61">
        <is>
          <t>2022-2 Round</t>
        </is>
      </c>
      <c r="C44" t="inlineStr" s="61">
        <is>
          <t>Assessment</t>
        </is>
      </c>
      <c r="D44" s="62">
        <v>44755</v>
      </c>
      <c r="E44" t="inlineStr" s="61">
        <is>
          <t>ARTKIDS0041MOCK</t>
        </is>
      </c>
      <c r="F44" t="inlineStr" s="61">
        <is>
          <t>Ann Mock Mcgloin Organisation</t>
        </is>
      </c>
      <c r="G44" t="inlineStr" s="61">
        <is>
          <t>A place for teenagers to learn about the environment and engage in environmental action.</t>
        </is>
      </c>
      <c r="H44" t="inlineStr" s="61">
        <is>
          <t>Undecided</t>
        </is>
      </c>
      <c r="I44" s="63">
        <v>29000</v>
      </c>
      <c r="J44" s="63">
        <v>64000</v>
      </c>
      <c r="K44" s="63">
        <v>0</v>
      </c>
      <c r="L44" s="64"/>
      <c r="M44" s="64"/>
      <c r="N44" s="64"/>
    </row>
    <row r="45" spans="1:14" ht="15.6">
      <c r="A45" t="inlineStr" s="61">
        <is>
          <t>Development of art skills for kids</t>
        </is>
      </c>
      <c r="B45" t="inlineStr" s="61">
        <is>
          <t>2022-2 Round</t>
        </is>
      </c>
      <c r="C45" t="inlineStr" s="61">
        <is>
          <t>Assessment</t>
        </is>
      </c>
      <c r="D45" s="62">
        <v>44720</v>
      </c>
      <c r="E45" t="inlineStr" s="61">
        <is>
          <t>ARTKIDS0042MOCK</t>
        </is>
      </c>
      <c r="F45" t="inlineStr" s="61">
        <is>
          <t>Jose Mock Longoria Organisation</t>
        </is>
      </c>
      <c r="G45" t="inlineStr" s="61">
        <is>
          <t>Create a mural about our community</t>
        </is>
      </c>
      <c r="H45" t="inlineStr" s="61">
        <is>
          <t>Undecided</t>
        </is>
      </c>
      <c r="I45" s="63">
        <v>5200</v>
      </c>
      <c r="J45" s="63">
        <v>17000</v>
      </c>
      <c r="K45" s="63">
        <v>0</v>
      </c>
      <c r="L45" s="64"/>
      <c r="M45" s="64"/>
      <c r="N45" s="64"/>
    </row>
    <row r="46" spans="1:14" ht="15.6">
      <c r="A46" t="inlineStr" s="61">
        <is>
          <t>Development of art skills for kids</t>
        </is>
      </c>
      <c r="B46" t="inlineStr" s="61">
        <is>
          <t>2022-1 Round</t>
        </is>
      </c>
      <c r="C46" t="inlineStr" s="61">
        <is>
          <t>Contracts and Payments</t>
        </is>
      </c>
      <c r="D46" s="62">
        <v>44608</v>
      </c>
      <c r="E46" t="inlineStr" s="61">
        <is>
          <t>ARTKIDS0043MOCK</t>
        </is>
      </c>
      <c r="F46" t="inlineStr" s="61">
        <is>
          <t>Joseph Mock Conway Organisation</t>
        </is>
      </c>
      <c r="G46" t="inlineStr" s="61">
        <is>
          <t>The new Picasso</t>
        </is>
      </c>
      <c r="H46" t="inlineStr" s="61">
        <is>
          <t>Approved</t>
        </is>
      </c>
      <c r="I46" s="63">
        <v>5300</v>
      </c>
      <c r="J46" s="63">
        <v>14000</v>
      </c>
      <c r="K46" s="63">
        <v>5088</v>
      </c>
      <c r="L46" s="64"/>
      <c r="M46" s="64"/>
      <c r="N46" s="64"/>
    </row>
    <row r="47" spans="1:14" ht="15.6">
      <c r="A47" t="inlineStr" s="61">
        <is>
          <t>Development of art skills for kids</t>
        </is>
      </c>
      <c r="B47" t="inlineStr" s="61">
        <is>
          <t>2022-2 Round</t>
        </is>
      </c>
      <c r="C47" t="inlineStr" s="61">
        <is>
          <t>Advising Outcomes</t>
        </is>
      </c>
      <c r="D47" s="62">
        <v>44752</v>
      </c>
      <c r="E47" t="inlineStr" s="61">
        <is>
          <t>ARTKIDS0044MOCK</t>
        </is>
      </c>
      <c r="F47" t="inlineStr" s="61">
        <is>
          <t>Jeffery Mock Smith Organisation</t>
        </is>
      </c>
      <c r="G47" t="inlineStr" s="61">
        <is>
          <t>The crossroads of culture</t>
        </is>
      </c>
      <c r="H47" t="inlineStr" s="61">
        <is>
          <t>Undecided</t>
        </is>
      </c>
      <c r="I47" s="63">
        <v>8000</v>
      </c>
      <c r="J47" s="63">
        <v>18000</v>
      </c>
      <c r="K47" s="63">
        <v>0</v>
      </c>
      <c r="L47" s="64"/>
      <c r="M47" s="64"/>
      <c r="N47" s="64"/>
    </row>
    <row r="48" spans="1:14" ht="15.6">
      <c r="A48" t="inlineStr" s="61">
        <is>
          <t>Development of art skills for kids</t>
        </is>
      </c>
      <c r="B48" t="inlineStr" s="61">
        <is>
          <t>2022-2 Round</t>
        </is>
      </c>
      <c r="C48" t="inlineStr" s="61">
        <is>
          <t>Advising Outcomes</t>
        </is>
      </c>
      <c r="D48" s="62">
        <v>44720</v>
      </c>
      <c r="E48" t="inlineStr" s="61">
        <is>
          <t>ARTKIDS0045MOCK</t>
        </is>
      </c>
      <c r="F48" t="inlineStr" s="61">
        <is>
          <t>Son Mock Bolton Organisation</t>
        </is>
      </c>
      <c r="G48" t="inlineStr" s="61">
        <is>
          <t>Community music</t>
        </is>
      </c>
      <c r="H48" t="inlineStr" s="61">
        <is>
          <t>Undecided</t>
        </is>
      </c>
      <c r="I48" s="63">
        <v>9300</v>
      </c>
      <c r="J48" s="63">
        <v>24000</v>
      </c>
      <c r="K48" s="63">
        <v>0</v>
      </c>
      <c r="L48" s="64"/>
      <c r="M48" s="64"/>
      <c r="N48" s="64"/>
    </row>
    <row r="49" spans="1:14" ht="15.6">
      <c r="A49" t="inlineStr" s="61">
        <is>
          <t>Development of art skills for kids</t>
        </is>
      </c>
      <c r="B49" t="inlineStr" s="61">
        <is>
          <t>2022-2 Round</t>
        </is>
      </c>
      <c r="C49" t="inlineStr" s="61">
        <is>
          <t>Advising Outcomes</t>
        </is>
      </c>
      <c r="D49" s="62">
        <v>44728</v>
      </c>
      <c r="E49" t="inlineStr" s="61">
        <is>
          <t>ARTKIDS0046MOCK</t>
        </is>
      </c>
      <c r="F49" t="inlineStr" s="61">
        <is>
          <t>Lydia Mock Kneser Organisation</t>
        </is>
      </c>
      <c r="G49" t="inlineStr" s="61">
        <is>
          <t>Drawing on the past</t>
        </is>
      </c>
      <c r="H49" t="inlineStr" s="61">
        <is>
          <t>Undecided</t>
        </is>
      </c>
      <c r="I49" s="63">
        <v>16000</v>
      </c>
      <c r="J49" s="63">
        <v>67000</v>
      </c>
      <c r="K49" s="63">
        <v>0</v>
      </c>
      <c r="L49" s="64"/>
      <c r="M49" s="64"/>
      <c r="N49" s="64"/>
    </row>
    <row r="50" spans="1:14" ht="15.6">
      <c r="A50" t="inlineStr" s="61">
        <is>
          <t>Development of art skills for kids</t>
        </is>
      </c>
      <c r="B50" t="inlineStr" s="61">
        <is>
          <t>2022-2 Round</t>
        </is>
      </c>
      <c r="C50" t="inlineStr" s="61">
        <is>
          <t>Assessment</t>
        </is>
      </c>
      <c r="D50" s="62">
        <v>44755</v>
      </c>
      <c r="E50" t="inlineStr" s="61">
        <is>
          <t>ARTKIDS0047MOCK</t>
        </is>
      </c>
      <c r="F50" t="inlineStr" s="61">
        <is>
          <t>James Mock Hocker Organisation</t>
        </is>
      </c>
      <c r="G50" t="inlineStr" s="61">
        <is>
          <t>Improving the English level of the young people in a small town</t>
        </is>
      </c>
      <c r="H50" t="inlineStr" s="61">
        <is>
          <t>Undecided</t>
        </is>
      </c>
      <c r="I50" s="63">
        <v>3300</v>
      </c>
      <c r="J50" s="63">
        <v>13000</v>
      </c>
      <c r="K50" s="63">
        <v>0</v>
      </c>
      <c r="L50" s="64"/>
      <c r="M50" s="64"/>
      <c r="N50" s="64"/>
    </row>
    <row r="51" spans="1:14" ht="15.6">
      <c r="A51" t="inlineStr" s="61">
        <is>
          <t>Development of art skills for kids</t>
        </is>
      </c>
      <c r="B51" t="inlineStr" s="61">
        <is>
          <t>2022-1 Round</t>
        </is>
      </c>
      <c r="C51" t="inlineStr" s="61">
        <is>
          <t>Contracts and Payments</t>
        </is>
      </c>
      <c r="D51" s="62">
        <v>44620</v>
      </c>
      <c r="E51" t="inlineStr" s="61">
        <is>
          <t>ARTKIDS0048MOCK</t>
        </is>
      </c>
      <c r="F51" t="inlineStr" s="61">
        <is>
          <t>Brittany Mock Hallock Organisation</t>
        </is>
      </c>
      <c r="G51" t="inlineStr" s="61">
        <is>
          <t>My creative city</t>
        </is>
      </c>
      <c r="H51" t="inlineStr" s="61">
        <is>
          <t>Approved</t>
        </is>
      </c>
      <c r="I51" s="63">
        <v>19000</v>
      </c>
      <c r="J51" s="63">
        <v>68000</v>
      </c>
      <c r="K51" s="63">
        <v>14060</v>
      </c>
      <c r="L51" s="64"/>
      <c r="M51" s="64"/>
      <c r="N51" s="64"/>
    </row>
    <row r="52" spans="1:14" ht="15.6">
      <c r="A52" t="inlineStr" s="61">
        <is>
          <t>Development of art skills for kids</t>
        </is>
      </c>
      <c r="B52" t="inlineStr" s="61">
        <is>
          <t>2022-2 Round</t>
        </is>
      </c>
      <c r="C52" t="inlineStr" s="61">
        <is>
          <t>Assessment</t>
        </is>
      </c>
      <c r="D52" s="62">
        <v>44727</v>
      </c>
      <c r="E52" t="inlineStr" s="61">
        <is>
          <t>ARTKIDS0049MOCK</t>
        </is>
      </c>
      <c r="F52" t="inlineStr" s="61">
        <is>
          <t>Lucille Mock Labeau Organisation</t>
        </is>
      </c>
      <c r="G52" t="inlineStr" s="61">
        <is>
          <t>The village wall – a street mural</t>
        </is>
      </c>
      <c r="H52" t="inlineStr" s="61">
        <is>
          <t>Undecided</t>
        </is>
      </c>
      <c r="I52" s="63">
        <v>10000</v>
      </c>
      <c r="J52" s="63">
        <v>49000</v>
      </c>
      <c r="K52" s="63">
        <v>0</v>
      </c>
      <c r="L52" s="64"/>
      <c r="M52" s="64"/>
      <c r="N52" s="64"/>
    </row>
    <row r="53" spans="1:14" ht="15.6">
      <c r="A53" t="inlineStr" s="61">
        <is>
          <t>Development of art skills for kids</t>
        </is>
      </c>
      <c r="B53" t="inlineStr" s="61">
        <is>
          <t>2022-1 Round</t>
        </is>
      </c>
      <c r="C53" t="inlineStr" s="61">
        <is>
          <t>Contracts and Payments</t>
        </is>
      </c>
      <c r="D53" s="62">
        <v>44629</v>
      </c>
      <c r="E53" t="inlineStr" s="61">
        <is>
          <t>ARTKIDS0050MOCK</t>
        </is>
      </c>
      <c r="F53" t="inlineStr" s="61">
        <is>
          <t>Alvaro Mock Fernandez Organisation</t>
        </is>
      </c>
      <c r="G53" t="inlineStr" s="61">
        <is>
          <t>Flower Power</t>
        </is>
      </c>
      <c r="H53" t="inlineStr" s="61">
        <is>
          <t>Approved</t>
        </is>
      </c>
      <c r="I53" s="63">
        <v>3100</v>
      </c>
      <c r="J53" s="63">
        <v>10000</v>
      </c>
      <c r="K53" s="63">
        <v>2634</v>
      </c>
      <c r="L53" s="64"/>
      <c r="M53" s="64"/>
      <c r="N53" s="64"/>
    </row>
    <row r="54" spans="1:14" ht="15.6">
      <c r="A54" t="inlineStr" s="61">
        <is>
          <t>Development of art skills for kids</t>
        </is>
      </c>
      <c r="B54" t="inlineStr" s="61">
        <is>
          <t>2022-1 Round</t>
        </is>
      </c>
      <c r="C54" t="inlineStr" s="61">
        <is>
          <t>Contracts and Payments</t>
        </is>
      </c>
      <c r="D54" s="62">
        <v>44571</v>
      </c>
      <c r="E54" t="inlineStr" s="61">
        <is>
          <t>ARTKIDS0051MOCK</t>
        </is>
      </c>
      <c r="F54" t="inlineStr" s="61">
        <is>
          <t>Allen Mock Reyes Organisation</t>
        </is>
      </c>
      <c r="G54" t="inlineStr" s="61">
        <is>
          <t>Talented musicians</t>
        </is>
      </c>
      <c r="H54" t="inlineStr" s="61">
        <is>
          <t>Approved</t>
        </is>
      </c>
      <c r="I54" s="63">
        <v>14000</v>
      </c>
      <c r="J54" s="63">
        <v>27000</v>
      </c>
      <c r="K54" s="63">
        <v>11200</v>
      </c>
      <c r="L54" s="64"/>
      <c r="M54" s="64"/>
      <c r="N54" s="64"/>
    </row>
    <row r="55" spans="1:14" ht="15.6">
      <c r="A55" t="inlineStr" s="61">
        <is>
          <t>Development of art skills for kids</t>
        </is>
      </c>
      <c r="B55" t="inlineStr" s="61">
        <is>
          <t>2022-1 Round</t>
        </is>
      </c>
      <c r="C55" t="inlineStr" s="61">
        <is>
          <t>Contracts and Payments</t>
        </is>
      </c>
      <c r="D55" s="62">
        <v>44565</v>
      </c>
      <c r="E55" t="inlineStr" s="61">
        <is>
          <t>ARTKIDS0052MOCK</t>
        </is>
      </c>
      <c r="F55" t="inlineStr" s="61">
        <is>
          <t>Tracy Mock Snyder Organisation</t>
        </is>
      </c>
      <c r="G55" t="inlineStr" s="61">
        <is>
          <t>Helping the homeless</t>
        </is>
      </c>
      <c r="H55" t="inlineStr" s="61">
        <is>
          <t>Approved</t>
        </is>
      </c>
      <c r="I55" s="63">
        <v>11000</v>
      </c>
      <c r="J55" s="63">
        <v>11000</v>
      </c>
      <c r="K55" s="63">
        <v>9020</v>
      </c>
      <c r="L55" s="64"/>
      <c r="M55" s="64"/>
      <c r="N55" s="64"/>
    </row>
    <row r="56" spans="1:14" ht="15.6">
      <c r="A56" t="inlineStr" s="61">
        <is>
          <t>Development of art skills for kids</t>
        </is>
      </c>
      <c r="B56" t="inlineStr" s="61">
        <is>
          <t>2022-1 Round</t>
        </is>
      </c>
      <c r="C56" t="inlineStr" s="61">
        <is>
          <t>Unsuccessful</t>
        </is>
      </c>
      <c r="D56" s="62">
        <v>44576</v>
      </c>
      <c r="E56" t="inlineStr" s="61">
        <is>
          <t>ARTKIDS0053MOCK</t>
        </is>
      </c>
      <c r="F56" t="inlineStr" s="61">
        <is>
          <t>John Mock Paton Organisation</t>
        </is>
      </c>
      <c r="G56" t="inlineStr" s="61">
        <is>
          <t>Teenagers' Voices</t>
        </is>
      </c>
      <c r="H56" t="inlineStr" s="61">
        <is>
          <t>Declined</t>
        </is>
      </c>
      <c r="I56" s="63">
        <v>17000</v>
      </c>
      <c r="J56" s="63">
        <v>51000</v>
      </c>
      <c r="K56" s="63">
        <v>0</v>
      </c>
      <c r="L56" s="64"/>
      <c r="M56" s="64"/>
      <c r="N56" s="64"/>
    </row>
    <row r="57" spans="1:14" ht="15.6">
      <c r="A57" t="inlineStr" s="61">
        <is>
          <t>Development of art skills for kids</t>
        </is>
      </c>
      <c r="B57" t="inlineStr" s="61">
        <is>
          <t>2022-1 Round</t>
        </is>
      </c>
      <c r="C57" t="inlineStr" s="61">
        <is>
          <t>Contracts and Payments</t>
        </is>
      </c>
      <c r="D57" s="62">
        <v>44624</v>
      </c>
      <c r="E57" t="inlineStr" s="61">
        <is>
          <t>ARTKIDS0054MOCK</t>
        </is>
      </c>
      <c r="F57" t="inlineStr" s="61">
        <is>
          <t>Greg Mock Magos Organisation</t>
        </is>
      </c>
      <c r="G57" t="inlineStr" s="61">
        <is>
          <t>The town that never sleeps</t>
        </is>
      </c>
      <c r="H57" t="inlineStr" s="61">
        <is>
          <t>Approved</t>
        </is>
      </c>
      <c r="I57" s="63">
        <v>30000</v>
      </c>
      <c r="J57" s="63">
        <v>45000</v>
      </c>
      <c r="K57" s="63">
        <v>22800</v>
      </c>
      <c r="L57" s="64"/>
      <c r="M57" s="64"/>
      <c r="N57" s="64"/>
    </row>
    <row r="58" spans="1:14" ht="15.6">
      <c r="A58" t="inlineStr" s="61">
        <is>
          <t>Development of art skills for kids</t>
        </is>
      </c>
      <c r="B58" t="inlineStr" s="61">
        <is>
          <t>2022-1 Round</t>
        </is>
      </c>
      <c r="C58" t="inlineStr" s="61">
        <is>
          <t>Contracts and Payments</t>
        </is>
      </c>
      <c r="D58" s="62">
        <v>44630</v>
      </c>
      <c r="E58" t="inlineStr" s="61">
        <is>
          <t>ARTKIDS0055MOCK</t>
        </is>
      </c>
      <c r="F58" t="inlineStr" s="61">
        <is>
          <t>Jack Mock Warrington Organisation</t>
        </is>
      </c>
      <c r="G58" t="inlineStr" s="61">
        <is>
          <t>Inhabitants of the street</t>
        </is>
      </c>
      <c r="H58" t="inlineStr" s="61">
        <is>
          <t>Approved</t>
        </is>
      </c>
      <c r="I58" s="63">
        <v>24000</v>
      </c>
      <c r="J58" s="63">
        <v>94000</v>
      </c>
      <c r="K58" s="63">
        <v>19920</v>
      </c>
      <c r="L58" s="64"/>
      <c r="M58" s="64"/>
      <c r="N58" s="64"/>
    </row>
    <row r="59" spans="1:14" ht="15.6">
      <c r="A59" t="inlineStr" s="61">
        <is>
          <t>Development of art skills for kids</t>
        </is>
      </c>
      <c r="B59" t="inlineStr" s="61">
        <is>
          <t>2022-1 Round</t>
        </is>
      </c>
      <c r="C59" t="inlineStr" s="61">
        <is>
          <t>Unsuccessful</t>
        </is>
      </c>
      <c r="D59" s="62">
        <v>44642</v>
      </c>
      <c r="E59" t="inlineStr" s="61">
        <is>
          <t>ARTKIDS0056MOCK</t>
        </is>
      </c>
      <c r="F59" t="inlineStr" s="61">
        <is>
          <t>Kandi Mock Rogers Organisation</t>
        </is>
      </c>
      <c r="G59" t="inlineStr" s="61">
        <is>
          <t>Creativity in the classroom</t>
        </is>
      </c>
      <c r="H59" t="inlineStr" s="61">
        <is>
          <t>Declined</t>
        </is>
      </c>
      <c r="I59" s="63">
        <v>26000</v>
      </c>
      <c r="J59" s="63">
        <v>69000</v>
      </c>
      <c r="K59" s="63">
        <v>0</v>
      </c>
      <c r="L59" s="64"/>
      <c r="M59" s="64"/>
      <c r="N59" s="64"/>
    </row>
    <row r="60" spans="1:14" ht="15.6">
      <c r="A60" t="inlineStr" s="61">
        <is>
          <t>Development of art skills for kids</t>
        </is>
      </c>
      <c r="B60" t="inlineStr" s="61">
        <is>
          <t>2022-2 Round</t>
        </is>
      </c>
      <c r="C60" t="inlineStr" s="61">
        <is>
          <t>Eligibility Check</t>
        </is>
      </c>
      <c r="D60" s="62">
        <v>44722</v>
      </c>
      <c r="E60" t="inlineStr" s="61">
        <is>
          <t>ARTKIDS0057MOCK</t>
        </is>
      </c>
      <c r="F60" t="inlineStr" s="61">
        <is>
          <t>Denise Mock Hagler Organisation</t>
        </is>
      </c>
      <c r="G60" t="inlineStr" s="61">
        <is>
          <t>Nourishing the soul</t>
        </is>
      </c>
      <c r="H60" t="inlineStr" s="61">
        <is>
          <t>Undecided</t>
        </is>
      </c>
      <c r="I60" s="63">
        <v>18000</v>
      </c>
      <c r="J60" s="63">
        <v>32000</v>
      </c>
      <c r="K60" s="63">
        <v>0</v>
      </c>
      <c r="L60" s="64"/>
      <c r="M60" s="64"/>
      <c r="N60" s="64"/>
    </row>
    <row r="61" spans="1:14" ht="15.6">
      <c r="A61" t="inlineStr" s="61">
        <is>
          <t>Development of art skills for kids</t>
        </is>
      </c>
      <c r="B61" t="inlineStr" s="61">
        <is>
          <t>2022-1 Round</t>
        </is>
      </c>
      <c r="C61" t="inlineStr" s="61">
        <is>
          <t>Contracts and Payments</t>
        </is>
      </c>
      <c r="D61" s="62">
        <v>44648</v>
      </c>
      <c r="E61" t="inlineStr" s="61">
        <is>
          <t>ARTKIDS0058MOCK</t>
        </is>
      </c>
      <c r="F61" t="inlineStr" s="61">
        <is>
          <t>Michael Mock Wilson Organisation</t>
        </is>
      </c>
      <c r="G61" t="inlineStr" s="61">
        <is>
          <t>The Human Library of the future</t>
        </is>
      </c>
      <c r="H61" t="inlineStr" s="61">
        <is>
          <t>Approved</t>
        </is>
      </c>
      <c r="I61" s="63">
        <v>5500</v>
      </c>
      <c r="J61" s="63">
        <v>6000</v>
      </c>
      <c r="K61" s="63">
        <v>4730</v>
      </c>
      <c r="L61" s="64"/>
      <c r="M61" s="64"/>
      <c r="N61" s="64"/>
    </row>
    <row r="62" spans="1:14" ht="15.6">
      <c r="A62" t="inlineStr" s="61">
        <is>
          <t>Development of art skills for kids</t>
        </is>
      </c>
      <c r="B62" t="inlineStr" s="61">
        <is>
          <t>2022-1 Round</t>
        </is>
      </c>
      <c r="C62" t="inlineStr" s="61">
        <is>
          <t>Contracts and Payments</t>
        </is>
      </c>
      <c r="D62" s="62">
        <v>44622</v>
      </c>
      <c r="E62" t="inlineStr" s="61">
        <is>
          <t>ARTKIDS0059MOCK</t>
        </is>
      </c>
      <c r="F62" t="inlineStr" s="61">
        <is>
          <t>Derek Mock Hampton Organisation</t>
        </is>
      </c>
      <c r="G62" t="inlineStr" s="61">
        <is>
          <t>Painting and Sculpture workshop</t>
        </is>
      </c>
      <c r="H62" t="inlineStr" s="61">
        <is>
          <t>Approved</t>
        </is>
      </c>
      <c r="I62" s="63">
        <v>22000</v>
      </c>
      <c r="J62" s="63">
        <v>61000</v>
      </c>
      <c r="K62" s="63">
        <v>19360</v>
      </c>
      <c r="L62" s="64"/>
      <c r="M62" s="64"/>
      <c r="N62" s="64"/>
    </row>
    <row r="63" spans="1:14" ht="15.6">
      <c r="A63" t="inlineStr" s="61">
        <is>
          <t>Development of art skills for kids</t>
        </is>
      </c>
      <c r="B63" t="inlineStr" s="61">
        <is>
          <t>2022-2 Round</t>
        </is>
      </c>
      <c r="C63" t="inlineStr" s="61">
        <is>
          <t>Advising Outcomes</t>
        </is>
      </c>
      <c r="D63" s="62">
        <v>44762</v>
      </c>
      <c r="E63" t="inlineStr" s="61">
        <is>
          <t>ARTKIDS0060MOCK</t>
        </is>
      </c>
      <c r="F63" t="inlineStr" s="61">
        <is>
          <t>Quincy Mock Anderson Organisation</t>
        </is>
      </c>
      <c r="G63" t="inlineStr" s="61">
        <is>
          <t>Cross cultural experience</t>
        </is>
      </c>
      <c r="H63" t="inlineStr" s="61">
        <is>
          <t>Undecided</t>
        </is>
      </c>
      <c r="I63" s="63">
        <v>19000</v>
      </c>
      <c r="J63" s="63">
        <v>39000</v>
      </c>
      <c r="K63" s="63">
        <v>0</v>
      </c>
      <c r="L63" s="64"/>
      <c r="M63" s="64"/>
      <c r="N63" s="64"/>
    </row>
    <row r="64" spans="1:14" ht="15.6">
      <c r="A64" t="inlineStr" s="61">
        <is>
          <t>Development of art skills for kids</t>
        </is>
      </c>
      <c r="B64" t="inlineStr" s="61">
        <is>
          <t>2022-2 Round</t>
        </is>
      </c>
      <c r="C64" t="inlineStr" s="61">
        <is>
          <t>Advising Outcomes</t>
        </is>
      </c>
      <c r="D64" s="62">
        <v>44734</v>
      </c>
      <c r="E64" t="inlineStr" s="61">
        <is>
          <t>ARTKIDS0061MOCK</t>
        </is>
      </c>
      <c r="F64" t="inlineStr" s="61">
        <is>
          <t>Carmen Mock Thomas Organisation</t>
        </is>
      </c>
      <c r="G64" t="inlineStr" s="61">
        <is>
          <t>The magic of story</t>
        </is>
      </c>
      <c r="H64" t="inlineStr" s="61">
        <is>
          <t>Undecided</t>
        </is>
      </c>
      <c r="I64" s="63">
        <v>20000</v>
      </c>
      <c r="J64" s="63">
        <v>24000</v>
      </c>
      <c r="K64" s="63">
        <v>0</v>
      </c>
      <c r="L64" s="64"/>
      <c r="M64" s="64"/>
      <c r="N64" s="64"/>
    </row>
    <row r="65" spans="1:14" ht="15.6">
      <c r="A65" t="inlineStr" s="61">
        <is>
          <t>Development of art skills for kids</t>
        </is>
      </c>
      <c r="B65" t="inlineStr" s="61">
        <is>
          <t>2022-2 Round</t>
        </is>
      </c>
      <c r="C65" t="inlineStr" s="61">
        <is>
          <t>Assessment</t>
        </is>
      </c>
      <c r="D65" s="62">
        <v>44768</v>
      </c>
      <c r="E65" t="inlineStr" s="61">
        <is>
          <t>ARTKIDS0062MOCK</t>
        </is>
      </c>
      <c r="F65" t="inlineStr" s="61">
        <is>
          <t>Ira Mock Pazmino Organisation</t>
        </is>
      </c>
      <c r="G65" t="inlineStr" s="61">
        <is>
          <t>Weaving communities</t>
        </is>
      </c>
      <c r="H65" t="inlineStr" s="61">
        <is>
          <t>Undecided</t>
        </is>
      </c>
      <c r="I65" s="63">
        <v>18000</v>
      </c>
      <c r="J65" s="63">
        <v>72000</v>
      </c>
      <c r="K65" s="63">
        <v>0</v>
      </c>
      <c r="L65" s="64"/>
      <c r="M65" s="64"/>
      <c r="N65" s="64"/>
    </row>
    <row r="66" spans="1:14" ht="15.6">
      <c r="A66" t="inlineStr" s="61">
        <is>
          <t>Development of art skills for kids</t>
        </is>
      </c>
      <c r="B66" t="inlineStr" s="61">
        <is>
          <t>2022-1 Round</t>
        </is>
      </c>
      <c r="C66" t="inlineStr" s="61">
        <is>
          <t>Contracts and Payments</t>
        </is>
      </c>
      <c r="D66" s="62">
        <v>44606</v>
      </c>
      <c r="E66" t="inlineStr" s="61">
        <is>
          <t>ARTKIDS0063MOCK</t>
        </is>
      </c>
      <c r="F66" t="inlineStr" s="61">
        <is>
          <t>Mike Mock White Organisation</t>
        </is>
      </c>
      <c r="G66" t="inlineStr" s="61">
        <is>
          <t>Amazing artist</t>
        </is>
      </c>
      <c r="H66" t="inlineStr" s="61">
        <is>
          <t>Approved</t>
        </is>
      </c>
      <c r="I66" s="63">
        <v>4500</v>
      </c>
      <c r="J66" s="63">
        <v>13000</v>
      </c>
      <c r="K66" s="63">
        <v>3374</v>
      </c>
      <c r="L66" s="64"/>
      <c r="M66" s="64"/>
      <c r="N66" s="64"/>
    </row>
    <row r="67" spans="1:14" ht="15.6">
      <c r="A67" t="inlineStr" s="61">
        <is>
          <t>Development of art skills for kids</t>
        </is>
      </c>
      <c r="B67" t="inlineStr" s="61">
        <is>
          <t>2022-1 Round</t>
        </is>
      </c>
      <c r="C67" t="inlineStr" s="61">
        <is>
          <t>Contracts and Payments</t>
        </is>
      </c>
      <c r="D67" s="62">
        <v>44564</v>
      </c>
      <c r="E67" t="inlineStr" s="61">
        <is>
          <t>ARTKIDS0064MOCK</t>
        </is>
      </c>
      <c r="F67" t="inlineStr" s="61">
        <is>
          <t>Refugio Mock Hubbard Organisation</t>
        </is>
      </c>
      <c r="G67" t="inlineStr" s="61">
        <is>
          <t>Art for all</t>
        </is>
      </c>
      <c r="H67" t="inlineStr" s="61">
        <is>
          <t>Approved</t>
        </is>
      </c>
      <c r="I67" s="63">
        <v>15000</v>
      </c>
      <c r="J67" s="63">
        <v>41000</v>
      </c>
      <c r="K67" s="63">
        <v>14250</v>
      </c>
      <c r="L67" s="64"/>
      <c r="M67" s="64"/>
      <c r="N67" s="64"/>
    </row>
    <row r="68" spans="1:14" ht="15.6">
      <c r="A68" t="inlineStr" s="61">
        <is>
          <t>Development of art skills for kids</t>
        </is>
      </c>
      <c r="B68" t="inlineStr" s="61">
        <is>
          <t>2022-2 Round</t>
        </is>
      </c>
      <c r="C68" t="inlineStr" s="61">
        <is>
          <t>Advising Outcomes</t>
        </is>
      </c>
      <c r="D68" s="62">
        <v>44728</v>
      </c>
      <c r="E68" t="inlineStr" s="61">
        <is>
          <t>ARTKIDS0065MOCK</t>
        </is>
      </c>
      <c r="F68" t="inlineStr" s="61">
        <is>
          <t>Julia Mock Harris Organisation</t>
        </is>
      </c>
      <c r="G68" t="inlineStr" s="61">
        <is>
          <t>Singing in the rain</t>
        </is>
      </c>
      <c r="H68" t="inlineStr" s="61">
        <is>
          <t>Undecided</t>
        </is>
      </c>
      <c r="I68" s="63">
        <v>17000</v>
      </c>
      <c r="J68" s="63">
        <v>70000</v>
      </c>
      <c r="K68" s="63">
        <v>0</v>
      </c>
      <c r="L68" s="64"/>
      <c r="M68" s="64"/>
      <c r="N68" s="64"/>
    </row>
    <row r="69" spans="1:14" ht="15.6">
      <c r="A69" t="inlineStr" s="61">
        <is>
          <t>Development of art skills for kids</t>
        </is>
      </c>
      <c r="B69" t="inlineStr" s="61">
        <is>
          <t>2022-2 Round</t>
        </is>
      </c>
      <c r="C69" t="inlineStr" s="61">
        <is>
          <t>Eligibility Check</t>
        </is>
      </c>
      <c r="D69" s="62">
        <v>44754</v>
      </c>
      <c r="E69" t="inlineStr" s="61">
        <is>
          <t>ARTKIDS0066MOCK</t>
        </is>
      </c>
      <c r="F69" t="inlineStr" s="61">
        <is>
          <t>Dale Mock Smith Organisation</t>
        </is>
      </c>
      <c r="G69" t="inlineStr" s="61">
        <is>
          <t>Oh, to be a kid</t>
        </is>
      </c>
      <c r="H69" t="inlineStr" s="61">
        <is>
          <t>Undecided</t>
        </is>
      </c>
      <c r="I69" s="63">
        <v>18000</v>
      </c>
      <c r="J69" s="63">
        <v>58000</v>
      </c>
      <c r="K69" s="63">
        <v>0</v>
      </c>
      <c r="L69" s="64"/>
      <c r="M69" s="64"/>
      <c r="N69" s="64"/>
    </row>
    <row r="70" spans="1:14" ht="15.6">
      <c r="A70" t="inlineStr" s="61">
        <is>
          <t>Development of art skills for kids</t>
        </is>
      </c>
      <c r="B70" t="inlineStr" s="61">
        <is>
          <t>2022-2 Round</t>
        </is>
      </c>
      <c r="C70" t="inlineStr" s="61">
        <is>
          <t>Advising Outcomes</t>
        </is>
      </c>
      <c r="D70" s="62">
        <v>44723</v>
      </c>
      <c r="E70" t="inlineStr" s="61">
        <is>
          <t>ARTKIDS0067MOCK</t>
        </is>
      </c>
      <c r="F70" t="inlineStr" s="61">
        <is>
          <t>Tammy Mock Brawer Organisation</t>
        </is>
      </c>
      <c r="G70" t="inlineStr" s="61">
        <is>
          <t>Healthy Gums</t>
        </is>
      </c>
      <c r="H70" t="inlineStr" s="61">
        <is>
          <t>Undecided</t>
        </is>
      </c>
      <c r="I70" s="63">
        <v>27000</v>
      </c>
      <c r="J70" s="63">
        <v>82000</v>
      </c>
      <c r="K70" s="63">
        <v>0</v>
      </c>
      <c r="L70" s="64"/>
      <c r="M70" s="64"/>
      <c r="N70" s="64"/>
    </row>
    <row r="71" spans="1:14" ht="15.6">
      <c r="A71" t="inlineStr" s="61">
        <is>
          <t>Development of art skills for kids</t>
        </is>
      </c>
      <c r="B71" t="inlineStr" s="61">
        <is>
          <t>2022-2 Round</t>
        </is>
      </c>
      <c r="C71" t="inlineStr" s="61">
        <is>
          <t>Assessment</t>
        </is>
      </c>
      <c r="D71" s="62">
        <v>44742</v>
      </c>
      <c r="E71" t="inlineStr" s="61">
        <is>
          <t>ARTKIDS0068MOCK</t>
        </is>
      </c>
      <c r="F71" t="inlineStr" s="61">
        <is>
          <t>Cynthia Mock Lyons Organisation</t>
        </is>
      </c>
      <c r="G71" t="inlineStr" s="61">
        <is>
          <t>Helping the homeless</t>
        </is>
      </c>
      <c r="H71" t="inlineStr" s="61">
        <is>
          <t>Undecided</t>
        </is>
      </c>
      <c r="I71" s="63">
        <v>15000</v>
      </c>
      <c r="J71" s="63">
        <v>36000</v>
      </c>
      <c r="K71" s="63">
        <v>0</v>
      </c>
      <c r="L71" s="64"/>
      <c r="M71" s="64"/>
      <c r="N71" s="64"/>
    </row>
    <row r="72" spans="1:14" ht="15.6">
      <c r="A72" t="inlineStr" s="61">
        <is>
          <t>Development of art skills for kids</t>
        </is>
      </c>
      <c r="B72" t="inlineStr" s="61">
        <is>
          <t>2022-1 Round</t>
        </is>
      </c>
      <c r="C72" t="inlineStr" s="61">
        <is>
          <t>Contracts and Payments</t>
        </is>
      </c>
      <c r="D72" s="62">
        <v>44610</v>
      </c>
      <c r="E72" t="inlineStr" s="61">
        <is>
          <t>ARTKIDS0069MOCK</t>
        </is>
      </c>
      <c r="F72" t="inlineStr" s="61">
        <is>
          <t>Thelma Mock Mccarty Organisation</t>
        </is>
      </c>
      <c r="G72" t="inlineStr" s="61">
        <is>
          <t>Fountain of Life</t>
        </is>
      </c>
      <c r="H72" t="inlineStr" s="61">
        <is>
          <t>Approved</t>
        </is>
      </c>
      <c r="I72" s="63">
        <v>14000</v>
      </c>
      <c r="J72" s="63">
        <v>54000</v>
      </c>
      <c r="K72" s="63">
        <v>13720</v>
      </c>
      <c r="L72" s="64"/>
      <c r="M72" s="64"/>
      <c r="N72" s="64"/>
    </row>
    <row r="73" spans="1:14" ht="15.6">
      <c r="A73" t="inlineStr" s="61">
        <is>
          <t>Development of art skills for kids</t>
        </is>
      </c>
      <c r="B73" t="inlineStr" s="61">
        <is>
          <t>2022-2 Round</t>
        </is>
      </c>
      <c r="C73" t="inlineStr" s="61">
        <is>
          <t>Assessment</t>
        </is>
      </c>
      <c r="D73" s="62">
        <v>44752</v>
      </c>
      <c r="E73" t="inlineStr" s="61">
        <is>
          <t>ARTKIDS0070MOCK</t>
        </is>
      </c>
      <c r="F73" t="inlineStr" s="61">
        <is>
          <t>Tina Mock Wilbanks Organisation</t>
        </is>
      </c>
      <c r="G73" t="inlineStr" s="61">
        <is>
          <t>Young detectives</t>
        </is>
      </c>
      <c r="H73" t="inlineStr" s="61">
        <is>
          <t>Undecided</t>
        </is>
      </c>
      <c r="I73" s="63">
        <v>29000</v>
      </c>
      <c r="J73" s="63">
        <v>105000</v>
      </c>
      <c r="K73" s="63">
        <v>0</v>
      </c>
      <c r="L73" s="64"/>
      <c r="M73" s="64"/>
      <c r="N73" s="64"/>
    </row>
    <row r="74" spans="1:14" ht="15.6">
      <c r="A74" t="inlineStr" s="61">
        <is>
          <t>Development of art skills for kids</t>
        </is>
      </c>
      <c r="B74" t="inlineStr" s="61">
        <is>
          <t>2022-1 Round</t>
        </is>
      </c>
      <c r="C74" t="inlineStr" s="61">
        <is>
          <t>Unsuccessful</t>
        </is>
      </c>
      <c r="D74" s="62">
        <v>44599</v>
      </c>
      <c r="E74" t="inlineStr" s="61">
        <is>
          <t>ARTKIDS0071MOCK</t>
        </is>
      </c>
      <c r="F74" t="inlineStr" s="61">
        <is>
          <t>Terry Mock Hoard Organisation</t>
        </is>
      </c>
      <c r="G74" t="inlineStr" s="61">
        <is>
          <t>Global Events</t>
        </is>
      </c>
      <c r="H74" t="inlineStr" s="61">
        <is>
          <t>Declined</t>
        </is>
      </c>
      <c r="I74" s="63">
        <v>22000</v>
      </c>
      <c r="J74" s="63">
        <v>69000</v>
      </c>
      <c r="K74" s="63">
        <v>0</v>
      </c>
      <c r="L74" s="64"/>
      <c r="M74" s="64"/>
      <c r="N74" s="64"/>
    </row>
    <row r="75" spans="1:14" ht="15.6">
      <c r="A75" t="inlineStr" s="61">
        <is>
          <t>Development of art skills for kids</t>
        </is>
      </c>
      <c r="B75" t="inlineStr" s="61">
        <is>
          <t>2022-2 Round</t>
        </is>
      </c>
      <c r="C75" t="inlineStr" s="61">
        <is>
          <t>Eligibility Check</t>
        </is>
      </c>
      <c r="D75" s="62">
        <v>44728</v>
      </c>
      <c r="E75" t="inlineStr" s="61">
        <is>
          <t>ARTKIDS0072MOCK</t>
        </is>
      </c>
      <c r="F75" t="inlineStr" s="61">
        <is>
          <t>Harry Mock Pye Organisation</t>
        </is>
      </c>
      <c r="G75" t="inlineStr" s="61">
        <is>
          <t>Artistic expression</t>
        </is>
      </c>
      <c r="H75" t="inlineStr" s="61">
        <is>
          <t>Undecided</t>
        </is>
      </c>
      <c r="I75" s="63">
        <v>9500</v>
      </c>
      <c r="J75" s="63">
        <v>9500</v>
      </c>
      <c r="K75" s="63">
        <v>0</v>
      </c>
      <c r="L75" s="64"/>
      <c r="M75" s="64"/>
      <c r="N75" s="64"/>
    </row>
    <row r="76" spans="1:14" ht="15.6">
      <c r="A76" t="inlineStr" s="61">
        <is>
          <t>Development of art skills for kids</t>
        </is>
      </c>
      <c r="B76" t="inlineStr" s="61">
        <is>
          <t>2022-1 Round</t>
        </is>
      </c>
      <c r="C76" t="inlineStr" s="61">
        <is>
          <t>Unsuccessful</t>
        </is>
      </c>
      <c r="D76" s="62">
        <v>44639</v>
      </c>
      <c r="E76" t="inlineStr" s="61">
        <is>
          <t>ARTKIDS0073MOCK</t>
        </is>
      </c>
      <c r="F76" t="inlineStr" s="61">
        <is>
          <t>Gladys Mock Sides Organisation</t>
        </is>
      </c>
      <c r="G76" t="inlineStr" s="61">
        <is>
          <t>Making a difference</t>
        </is>
      </c>
      <c r="H76" t="inlineStr" s="61">
        <is>
          <t>Declined</t>
        </is>
      </c>
      <c r="I76" s="63">
        <v>18000</v>
      </c>
      <c r="J76" s="63">
        <v>30000</v>
      </c>
      <c r="K76" s="63">
        <v>0</v>
      </c>
      <c r="L76" s="64"/>
      <c r="M76" s="64"/>
      <c r="N76" s="64"/>
    </row>
    <row r="77" spans="1:14" ht="15.6">
      <c r="A77" t="inlineStr" s="61">
        <is>
          <t>Development of art skills for kids</t>
        </is>
      </c>
      <c r="B77" t="inlineStr" s="61">
        <is>
          <t>2022-1 Round</t>
        </is>
      </c>
      <c r="C77" t="inlineStr" s="61">
        <is>
          <t>Unsuccessful</t>
        </is>
      </c>
      <c r="D77" s="62">
        <v>44631</v>
      </c>
      <c r="E77" t="inlineStr" s="61">
        <is>
          <t>ARTKIDS0074MOCK</t>
        </is>
      </c>
      <c r="F77" t="inlineStr" s="61">
        <is>
          <t>Tara Mock Aden Organisation</t>
        </is>
      </c>
      <c r="G77" t="inlineStr" s="61">
        <is>
          <t>Kids in the city</t>
        </is>
      </c>
      <c r="H77" t="inlineStr" s="61">
        <is>
          <t>Declined</t>
        </is>
      </c>
      <c r="I77" s="63">
        <v>24000</v>
      </c>
      <c r="J77" s="63">
        <v>54000</v>
      </c>
      <c r="K77" s="63">
        <v>0</v>
      </c>
      <c r="L77" s="64"/>
      <c r="M77" s="64"/>
      <c r="N77" s="64"/>
    </row>
    <row r="78" spans="1:14" ht="15.6">
      <c r="A78" t="inlineStr" s="61">
        <is>
          <t>Development of art skills for kids</t>
        </is>
      </c>
      <c r="B78" t="inlineStr" s="61">
        <is>
          <t>2022-2 Round</t>
        </is>
      </c>
      <c r="C78" t="inlineStr" s="61">
        <is>
          <t>Assessment</t>
        </is>
      </c>
      <c r="D78" s="62">
        <v>44720</v>
      </c>
      <c r="E78" t="inlineStr" s="61">
        <is>
          <t>ARTKIDS0075MOCK</t>
        </is>
      </c>
      <c r="F78" t="inlineStr" s="61">
        <is>
          <t>Aisha Mock Alix Organisation</t>
        </is>
      </c>
      <c r="G78" t="inlineStr" s="61">
        <is>
          <t>Art for all</t>
        </is>
      </c>
      <c r="H78" t="inlineStr" s="61">
        <is>
          <t>Undecided</t>
        </is>
      </c>
      <c r="I78" s="63">
        <v>26000</v>
      </c>
      <c r="J78" s="63">
        <v>78000</v>
      </c>
      <c r="K78" s="63">
        <v>0</v>
      </c>
      <c r="L78" s="64"/>
      <c r="M78" s="64"/>
      <c r="N78" s="64"/>
    </row>
    <row r="79" spans="1:14" ht="15.6">
      <c r="A79" t="inlineStr" s="61">
        <is>
          <t>Development of art skills for kids</t>
        </is>
      </c>
      <c r="B79" t="inlineStr" s="61">
        <is>
          <t>2022-2 Round</t>
        </is>
      </c>
      <c r="C79" t="inlineStr" s="61">
        <is>
          <t>Assessment</t>
        </is>
      </c>
      <c r="D79" s="62">
        <v>44752</v>
      </c>
      <c r="E79" t="inlineStr" s="61">
        <is>
          <t>ARTKIDS0076MOCK</t>
        </is>
      </c>
      <c r="F79" t="inlineStr" s="61">
        <is>
          <t>Steve Mock Snell Organisation</t>
        </is>
      </c>
      <c r="G79" t="inlineStr" s="61">
        <is>
          <t>Young mentors</t>
        </is>
      </c>
      <c r="H79" t="inlineStr" s="61">
        <is>
          <t>Undecided</t>
        </is>
      </c>
      <c r="I79" s="63">
        <v>18000</v>
      </c>
      <c r="J79" s="63">
        <v>74000</v>
      </c>
      <c r="K79" s="63">
        <v>0</v>
      </c>
      <c r="L79" s="64"/>
      <c r="M79" s="64"/>
      <c r="N79" s="64"/>
    </row>
    <row r="80" spans="1:14" ht="15.6">
      <c r="A80" t="inlineStr" s="61">
        <is>
          <t>Development of art skills for kids</t>
        </is>
      </c>
      <c r="B80" t="inlineStr" s="61">
        <is>
          <t>2022-2 Round</t>
        </is>
      </c>
      <c r="C80" t="inlineStr" s="61">
        <is>
          <t>Advising Outcomes</t>
        </is>
      </c>
      <c r="D80" s="62">
        <v>44763</v>
      </c>
      <c r="E80" t="inlineStr" s="61">
        <is>
          <t>ARTKIDS0077MOCK</t>
        </is>
      </c>
      <c r="F80" t="inlineStr" s="61">
        <is>
          <t>Lauren Mock Anderson Organisation</t>
        </is>
      </c>
      <c r="G80" t="inlineStr" s="61">
        <is>
          <t>Water play</t>
        </is>
      </c>
      <c r="H80" t="inlineStr" s="61">
        <is>
          <t>Undecided</t>
        </is>
      </c>
      <c r="I80" s="63">
        <v>29000</v>
      </c>
      <c r="J80" s="63">
        <v>57000</v>
      </c>
      <c r="K80" s="63">
        <v>0</v>
      </c>
      <c r="L80" s="64"/>
      <c r="M80" s="64"/>
      <c r="N80" s="64"/>
    </row>
    <row r="81" spans="1:14" ht="15.6">
      <c r="A81" t="inlineStr" s="61">
        <is>
          <t>Development of art skills for kids</t>
        </is>
      </c>
      <c r="B81" t="inlineStr" s="61">
        <is>
          <t>2022-2 Round</t>
        </is>
      </c>
      <c r="C81" t="inlineStr" s="61">
        <is>
          <t>Eligibility Check</t>
        </is>
      </c>
      <c r="D81" s="62">
        <v>44741</v>
      </c>
      <c r="E81" t="inlineStr" s="61">
        <is>
          <t>ARTKIDS0078MOCK</t>
        </is>
      </c>
      <c r="F81" t="inlineStr" s="61">
        <is>
          <t>Regina Mock Lee Organisation</t>
        </is>
      </c>
      <c r="G81" t="inlineStr" s="61">
        <is>
          <t>The art of serving</t>
        </is>
      </c>
      <c r="H81" t="inlineStr" s="61">
        <is>
          <t>Undecided</t>
        </is>
      </c>
      <c r="I81" s="63">
        <v>24000</v>
      </c>
      <c r="J81" s="63">
        <v>90000</v>
      </c>
      <c r="K81" s="63">
        <v>0</v>
      </c>
      <c r="L81" s="64"/>
      <c r="M81" s="64"/>
      <c r="N81" s="64"/>
    </row>
    <row r="82" spans="1:14" ht="15.6">
      <c r="A82" t="inlineStr" s="61">
        <is>
          <t>Development of art skills for kids</t>
        </is>
      </c>
      <c r="B82" t="inlineStr" s="61">
        <is>
          <t>2022-2 Round</t>
        </is>
      </c>
      <c r="C82" t="inlineStr" s="61">
        <is>
          <t>Assessment</t>
        </is>
      </c>
      <c r="D82" s="62">
        <v>44758</v>
      </c>
      <c r="E82" t="inlineStr" s="61">
        <is>
          <t>ARTKIDS0079MOCK</t>
        </is>
      </c>
      <c r="F82" t="inlineStr" s="61">
        <is>
          <t>Florence Mock Jarrett Organisation</t>
        </is>
      </c>
      <c r="G82" t="inlineStr" s="61">
        <is>
          <t>Giving children a voice</t>
        </is>
      </c>
      <c r="H82" t="inlineStr" s="61">
        <is>
          <t>Undecided</t>
        </is>
      </c>
      <c r="I82" s="63">
        <v>13000</v>
      </c>
      <c r="J82" s="63">
        <v>32000</v>
      </c>
      <c r="K82" s="63">
        <v>0</v>
      </c>
      <c r="L82" s="64"/>
      <c r="M82" s="64"/>
      <c r="N82" s="64"/>
    </row>
    <row r="83" spans="1:14" ht="15.6">
      <c r="A83" t="inlineStr" s="61">
        <is>
          <t>Development of art skills for kids</t>
        </is>
      </c>
      <c r="B83" t="inlineStr" s="61">
        <is>
          <t>2022-2 Round</t>
        </is>
      </c>
      <c r="C83" t="inlineStr" s="61">
        <is>
          <t>Eligibility Check</t>
        </is>
      </c>
      <c r="D83" s="62">
        <v>44753</v>
      </c>
      <c r="E83" t="inlineStr" s="61">
        <is>
          <t>ARTKIDS0080MOCK</t>
        </is>
      </c>
      <c r="F83" t="inlineStr" s="61">
        <is>
          <t>Lino Mock Mcneal Organisation</t>
        </is>
      </c>
      <c r="G83" t="inlineStr" s="61">
        <is>
          <t>Teaching codes and robotics</t>
        </is>
      </c>
      <c r="H83" t="inlineStr" s="61">
        <is>
          <t>Undecided</t>
        </is>
      </c>
      <c r="I83" s="63">
        <v>30000</v>
      </c>
      <c r="J83" s="63">
        <v>83000</v>
      </c>
      <c r="K83" s="63">
        <v>0</v>
      </c>
      <c r="L83" s="64"/>
      <c r="M83" s="64"/>
      <c r="N83" s="64"/>
    </row>
    <row r="84" spans="1:14" ht="15.6">
      <c r="A84" t="inlineStr" s="61">
        <is>
          <t>Development of art skills for kids</t>
        </is>
      </c>
      <c r="B84" t="inlineStr" s="61">
        <is>
          <t>2022-2 Round</t>
        </is>
      </c>
      <c r="C84" t="inlineStr" s="61">
        <is>
          <t>Assessment</t>
        </is>
      </c>
      <c r="D84" s="62">
        <v>44755</v>
      </c>
      <c r="E84" t="inlineStr" s="61">
        <is>
          <t>ARTKIDS0081MOCK</t>
        </is>
      </c>
      <c r="F84" t="inlineStr" s="61">
        <is>
          <t>Julia Mock Carmona Organisation</t>
        </is>
      </c>
      <c r="G84" t="inlineStr" s="61">
        <is>
          <t>The Bread Project</t>
        </is>
      </c>
      <c r="H84" t="inlineStr" s="61">
        <is>
          <t>Undecided</t>
        </is>
      </c>
      <c r="I84" s="63">
        <v>9600</v>
      </c>
      <c r="J84" s="63">
        <v>21000</v>
      </c>
      <c r="K84" s="63">
        <v>0</v>
      </c>
      <c r="L84" s="64"/>
      <c r="M84" s="64"/>
      <c r="N84" s="64"/>
    </row>
    <row r="85" spans="1:14" ht="15.6">
      <c r="A85" t="inlineStr" s="61">
        <is>
          <t>Development of art skills for kids</t>
        </is>
      </c>
      <c r="B85" t="inlineStr" s="61">
        <is>
          <t>2022-2 Round</t>
        </is>
      </c>
      <c r="C85" t="inlineStr" s="61">
        <is>
          <t>Assessment</t>
        </is>
      </c>
      <c r="D85" s="62">
        <v>44754</v>
      </c>
      <c r="E85" t="inlineStr" s="61">
        <is>
          <t>ARTKIDS0082MOCK</t>
        </is>
      </c>
      <c r="F85" t="inlineStr" s="61">
        <is>
          <t>Michael Mock Stewart Organisation</t>
        </is>
      </c>
      <c r="G85" t="inlineStr" s="61">
        <is>
          <t>Children are good at drawing and singing</t>
        </is>
      </c>
      <c r="H85" t="inlineStr" s="61">
        <is>
          <t>Undecided</t>
        </is>
      </c>
      <c r="I85" s="63">
        <v>21000</v>
      </c>
      <c r="J85" s="63">
        <v>67000</v>
      </c>
      <c r="K85" s="63">
        <v>0</v>
      </c>
      <c r="L85" s="64"/>
      <c r="M85" s="64"/>
      <c r="N85" s="64"/>
    </row>
    <row r="86" spans="1:14" ht="15.6">
      <c r="A86" t="inlineStr" s="61">
        <is>
          <t>Development of art skills for kids</t>
        </is>
      </c>
      <c r="B86" t="inlineStr" s="61">
        <is>
          <t>2022-2 Round</t>
        </is>
      </c>
      <c r="C86" t="inlineStr" s="61">
        <is>
          <t>Advising Outcomes</t>
        </is>
      </c>
      <c r="D86" s="62">
        <v>44758</v>
      </c>
      <c r="E86" t="inlineStr" s="61">
        <is>
          <t>ARTKIDS0083MOCK</t>
        </is>
      </c>
      <c r="F86" t="inlineStr" s="61">
        <is>
          <t>Cynthia Mock Emberling Organisation</t>
        </is>
      </c>
      <c r="G86" t="inlineStr" s="61">
        <is>
          <t>Pet Project</t>
        </is>
      </c>
      <c r="H86" t="inlineStr" s="61">
        <is>
          <t>Undecided</t>
        </is>
      </c>
      <c r="I86" s="63">
        <v>25000</v>
      </c>
      <c r="J86" s="63">
        <v>40000</v>
      </c>
      <c r="K86" s="63">
        <v>0</v>
      </c>
      <c r="L86" s="64"/>
      <c r="M86" s="64"/>
      <c r="N86" s="64"/>
    </row>
    <row r="87" spans="1:14" ht="15.6">
      <c r="A87" t="inlineStr" s="61">
        <is>
          <t>Development of art skills for kids</t>
        </is>
      </c>
      <c r="B87" t="inlineStr" s="61">
        <is>
          <t>2022-1 Round</t>
        </is>
      </c>
      <c r="C87" t="inlineStr" s="61">
        <is>
          <t>Contracts and Payments</t>
        </is>
      </c>
      <c r="D87" s="62">
        <v>44597</v>
      </c>
      <c r="E87" t="inlineStr" s="61">
        <is>
          <t>ARTKIDS0084MOCK</t>
        </is>
      </c>
      <c r="F87" t="inlineStr" s="61">
        <is>
          <t>Frank Mock Sherman Organisation</t>
        </is>
      </c>
      <c r="G87" t="inlineStr" s="61">
        <is>
          <t>Young radio stars</t>
        </is>
      </c>
      <c r="H87" t="inlineStr" s="61">
        <is>
          <t>Approved</t>
        </is>
      </c>
      <c r="I87" s="63">
        <v>13000</v>
      </c>
      <c r="J87" s="63">
        <v>47000</v>
      </c>
      <c r="K87" s="63">
        <v>11700</v>
      </c>
      <c r="L87" s="64"/>
      <c r="M87" s="64"/>
      <c r="N87" s="64"/>
    </row>
    <row r="88" spans="1:14" ht="15.6">
      <c r="A88" t="inlineStr" s="61">
        <is>
          <t>Development of art skills for kids</t>
        </is>
      </c>
      <c r="B88" t="inlineStr" s="61">
        <is>
          <t>2022-1 Round</t>
        </is>
      </c>
      <c r="C88" t="inlineStr" s="61">
        <is>
          <t>Unsuccessful</t>
        </is>
      </c>
      <c r="D88" s="62">
        <v>44562</v>
      </c>
      <c r="E88" t="inlineStr" s="61">
        <is>
          <t>ARTKIDS0085MOCK</t>
        </is>
      </c>
      <c r="F88" t="inlineStr" s="61">
        <is>
          <t>Victor Mock Gregory Organisation</t>
        </is>
      </c>
      <c r="G88" t="inlineStr" s="61">
        <is>
          <t>A Christmas Carol</t>
        </is>
      </c>
      <c r="H88" t="inlineStr" s="61">
        <is>
          <t>Declined</t>
        </is>
      </c>
      <c r="I88" s="63">
        <v>7500</v>
      </c>
      <c r="J88" s="63">
        <v>32000</v>
      </c>
      <c r="K88" s="63">
        <v>0</v>
      </c>
      <c r="L88" s="64"/>
      <c r="M88" s="64"/>
      <c r="N88" s="64"/>
    </row>
    <row r="89" spans="1:14" ht="15.6">
      <c r="A89" t="inlineStr" s="61">
        <is>
          <t>Development of art skills for kids</t>
        </is>
      </c>
      <c r="B89" t="inlineStr" s="61">
        <is>
          <t>2022-1 Round</t>
        </is>
      </c>
      <c r="C89" t="inlineStr" s="61">
        <is>
          <t>Contracts and Payments</t>
        </is>
      </c>
      <c r="D89" s="62">
        <v>44633</v>
      </c>
      <c r="E89" t="inlineStr" s="61">
        <is>
          <t>ARTKIDS0086MOCK</t>
        </is>
      </c>
      <c r="F89" t="inlineStr" s="61">
        <is>
          <t>Margaret Mock Ramirez Organisation</t>
        </is>
      </c>
      <c r="G89" t="inlineStr" s="61">
        <is>
          <t>Tree of life</t>
        </is>
      </c>
      <c r="H89" t="inlineStr" s="61">
        <is>
          <t>Approved</t>
        </is>
      </c>
      <c r="I89" s="63">
        <v>10000</v>
      </c>
      <c r="J89" s="63">
        <v>25000</v>
      </c>
      <c r="K89" s="63">
        <v>7200</v>
      </c>
      <c r="L89" s="64"/>
      <c r="M89" s="64"/>
      <c r="N89" s="64"/>
    </row>
    <row r="90" spans="1:14" ht="15.6">
      <c r="A90" t="inlineStr" s="61">
        <is>
          <t>Development of art skills for kids</t>
        </is>
      </c>
      <c r="B90" t="inlineStr" s="61">
        <is>
          <t>2022-1 Round</t>
        </is>
      </c>
      <c r="C90" t="inlineStr" s="61">
        <is>
          <t>Contracts and Payments</t>
        </is>
      </c>
      <c r="D90" s="62">
        <v>44600</v>
      </c>
      <c r="E90" t="inlineStr" s="61">
        <is>
          <t>ARTKIDS0087MOCK</t>
        </is>
      </c>
      <c r="F90" t="inlineStr" s="61">
        <is>
          <t>Richard Mock Reich Organisation</t>
        </is>
      </c>
      <c r="G90" t="inlineStr" s="61">
        <is>
          <t>Children's art and crafts</t>
        </is>
      </c>
      <c r="H90" t="inlineStr" s="61">
        <is>
          <t>Approved</t>
        </is>
      </c>
      <c r="I90" s="63">
        <v>16000</v>
      </c>
      <c r="J90" s="63">
        <v>42000</v>
      </c>
      <c r="K90" s="63">
        <v>11200</v>
      </c>
      <c r="L90" s="64"/>
      <c r="M90" s="64"/>
      <c r="N90" s="64"/>
    </row>
    <row r="91" spans="1:14" ht="15.6">
      <c r="A91" t="inlineStr" s="61">
        <is>
          <t>Development of art skills for kids</t>
        </is>
      </c>
      <c r="B91" t="inlineStr" s="61">
        <is>
          <t>2022-2 Round</t>
        </is>
      </c>
      <c r="C91" t="inlineStr" s="61">
        <is>
          <t>Assessment</t>
        </is>
      </c>
      <c r="D91" s="62">
        <v>44761</v>
      </c>
      <c r="E91" t="inlineStr" s="61">
        <is>
          <t>ARTKIDS0088MOCK</t>
        </is>
      </c>
      <c r="F91" t="inlineStr" s="61">
        <is>
          <t>Erlinda Mock Renteria Organisation</t>
        </is>
      </c>
      <c r="G91" t="inlineStr" s="61">
        <is>
          <t>Young Authors</t>
        </is>
      </c>
      <c r="H91" t="inlineStr" s="61">
        <is>
          <t>Undecided</t>
        </is>
      </c>
      <c r="I91" s="63">
        <v>27000</v>
      </c>
      <c r="J91" s="63">
        <v>29000</v>
      </c>
      <c r="K91" s="63">
        <v>0</v>
      </c>
      <c r="L91" s="64"/>
      <c r="M91" s="64"/>
      <c r="N91" s="64"/>
    </row>
    <row r="92" spans="1:14" ht="15.6">
      <c r="A92" t="inlineStr" s="61">
        <is>
          <t>Development of art skills for kids</t>
        </is>
      </c>
      <c r="B92" t="inlineStr" s="61">
        <is>
          <t>2022-2 Round</t>
        </is>
      </c>
      <c r="C92" t="inlineStr" s="61">
        <is>
          <t>Advising Outcomes</t>
        </is>
      </c>
      <c r="D92" s="62">
        <v>44760</v>
      </c>
      <c r="E92" t="inlineStr" s="61">
        <is>
          <t>ARTKIDS0089MOCK</t>
        </is>
      </c>
      <c r="F92" t="inlineStr" s="61">
        <is>
          <t>Jean Mock Simson Organisation</t>
        </is>
      </c>
      <c r="G92" t="inlineStr" s="61">
        <is>
          <t>A tour of the city</t>
        </is>
      </c>
      <c r="H92" t="inlineStr" s="61">
        <is>
          <t>Undecided</t>
        </is>
      </c>
      <c r="I92" s="63">
        <v>6100</v>
      </c>
      <c r="J92" s="63">
        <v>14000</v>
      </c>
      <c r="K92" s="63">
        <v>0</v>
      </c>
      <c r="L92" s="64"/>
      <c r="M92" s="64"/>
      <c r="N92" s="64"/>
    </row>
    <row r="93" spans="1:14" ht="15.6">
      <c r="A93" t="inlineStr" s="61">
        <is>
          <t>Development of art skills for kids</t>
        </is>
      </c>
      <c r="B93" t="inlineStr" s="61">
        <is>
          <t>2022-1 Round</t>
        </is>
      </c>
      <c r="C93" t="inlineStr" s="61">
        <is>
          <t>Contracts and Payments</t>
        </is>
      </c>
      <c r="D93" s="62">
        <v>44636</v>
      </c>
      <c r="E93" t="inlineStr" s="61">
        <is>
          <t>ARTKIDS0090MOCK</t>
        </is>
      </c>
      <c r="F93" t="inlineStr" s="61">
        <is>
          <t>Caitlin Mock Stevens Organisation</t>
        </is>
      </c>
      <c r="G93" t="inlineStr" s="61">
        <is>
          <t>Learning through the arts</t>
        </is>
      </c>
      <c r="H93" t="inlineStr" s="61">
        <is>
          <t>Approved</t>
        </is>
      </c>
      <c r="I93" s="63">
        <v>28000</v>
      </c>
      <c r="J93" s="63">
        <v>83000</v>
      </c>
      <c r="K93" s="63">
        <v>27440</v>
      </c>
      <c r="L93" s="64"/>
      <c r="M93" s="64"/>
      <c r="N93" s="64"/>
    </row>
    <row r="94" spans="1:14" ht="15.6">
      <c r="A94" t="inlineStr" s="61">
        <is>
          <t>Development of art skills for kids</t>
        </is>
      </c>
      <c r="B94" t="inlineStr" s="61">
        <is>
          <t>2022-2 Round</t>
        </is>
      </c>
      <c r="C94" t="inlineStr" s="61">
        <is>
          <t>Advising Outcomes</t>
        </is>
      </c>
      <c r="D94" s="62">
        <v>44758</v>
      </c>
      <c r="E94" t="inlineStr" s="61">
        <is>
          <t>ARTKIDS0091MOCK</t>
        </is>
      </c>
      <c r="F94" t="inlineStr" s="61">
        <is>
          <t>Josephine Mock Woosley Organisation</t>
        </is>
      </c>
      <c r="G94" t="inlineStr" s="61">
        <is>
          <t>Playground for the Community</t>
        </is>
      </c>
      <c r="H94" t="inlineStr" s="61">
        <is>
          <t>Undecided</t>
        </is>
      </c>
      <c r="I94" s="63">
        <v>14000</v>
      </c>
      <c r="J94" s="63">
        <v>54000</v>
      </c>
      <c r="K94" s="63">
        <v>0</v>
      </c>
      <c r="L94" s="64"/>
      <c r="M94" s="64"/>
      <c r="N94" s="64"/>
    </row>
    <row r="95" spans="1:14" ht="15.6">
      <c r="A95" t="inlineStr" s="61">
        <is>
          <t>Development of art skills for kids</t>
        </is>
      </c>
      <c r="B95" t="inlineStr" s="61">
        <is>
          <t>2022-2 Round</t>
        </is>
      </c>
      <c r="C95" t="inlineStr" s="61">
        <is>
          <t>Eligibility Check</t>
        </is>
      </c>
      <c r="D95" s="62">
        <v>44730</v>
      </c>
      <c r="E95" t="inlineStr" s="61">
        <is>
          <t>ARTKIDS0092MOCK</t>
        </is>
      </c>
      <c r="F95" t="inlineStr" s="61">
        <is>
          <t>Ashley Mock Adkins Organisation</t>
        </is>
      </c>
      <c r="G95" t="inlineStr" s="61">
        <is>
          <t>Kids on the Move</t>
        </is>
      </c>
      <c r="H95" t="inlineStr" s="61">
        <is>
          <t>Undecided</t>
        </is>
      </c>
      <c r="I95" s="63">
        <v>12000</v>
      </c>
      <c r="J95" s="63">
        <v>60000</v>
      </c>
      <c r="K95" s="63">
        <v>0</v>
      </c>
      <c r="L95" s="64"/>
      <c r="M95" s="64"/>
      <c r="N95" s="64"/>
    </row>
    <row r="96" spans="1:14" ht="15.6">
      <c r="A96" t="inlineStr" s="61">
        <is>
          <t>Development of art skills for kids</t>
        </is>
      </c>
      <c r="B96" t="inlineStr" s="61">
        <is>
          <t>2022-1 Round</t>
        </is>
      </c>
      <c r="C96" t="inlineStr" s="61">
        <is>
          <t>Contracts and Payments</t>
        </is>
      </c>
      <c r="D96" s="62">
        <v>44563</v>
      </c>
      <c r="E96" t="inlineStr" s="61">
        <is>
          <t>ARTKIDS0093MOCK</t>
        </is>
      </c>
      <c r="F96" t="inlineStr" s="61">
        <is>
          <t>Nicole Mock Bickerstaff Organisation</t>
        </is>
      </c>
      <c r="G96" t="inlineStr" s="61">
        <is>
          <t>Wearable Art</t>
        </is>
      </c>
      <c r="H96" t="inlineStr" s="61">
        <is>
          <t>Approved</t>
        </is>
      </c>
      <c r="I96" s="63">
        <v>28000</v>
      </c>
      <c r="J96" s="63">
        <v>39000</v>
      </c>
      <c r="K96" s="63">
        <v>22400</v>
      </c>
      <c r="L96" s="64"/>
      <c r="M96" s="64"/>
      <c r="N96" s="64"/>
    </row>
    <row r="97" spans="1:14" ht="15.6">
      <c r="A97" t="inlineStr" s="61">
        <is>
          <t>Development of art skills for kids</t>
        </is>
      </c>
      <c r="B97" t="inlineStr" s="61">
        <is>
          <t>2022-2 Round</t>
        </is>
      </c>
      <c r="C97" t="inlineStr" s="61">
        <is>
          <t>Assessment</t>
        </is>
      </c>
      <c r="D97" s="62">
        <v>44757</v>
      </c>
      <c r="E97" t="inlineStr" s="61">
        <is>
          <t>ARTKIDS0094MOCK</t>
        </is>
      </c>
      <c r="F97" t="inlineStr" s="61">
        <is>
          <t>Viola Mock Jones Organisation</t>
        </is>
      </c>
      <c r="G97" t="inlineStr" s="61">
        <is>
          <t>The world of art</t>
        </is>
      </c>
      <c r="H97" t="inlineStr" s="61">
        <is>
          <t>Undecided</t>
        </is>
      </c>
      <c r="I97" s="63">
        <v>3500</v>
      </c>
      <c r="J97" s="63">
        <v>6800</v>
      </c>
      <c r="K97" s="63">
        <v>0</v>
      </c>
      <c r="L97" s="64"/>
      <c r="M97" s="64"/>
      <c r="N97" s="64"/>
    </row>
    <row r="98" spans="1:14" ht="15.6">
      <c r="A98" t="inlineStr" s="61">
        <is>
          <t>Development of art skills for kids</t>
        </is>
      </c>
      <c r="B98" t="inlineStr" s="61">
        <is>
          <t>2022-1 Round</t>
        </is>
      </c>
      <c r="C98" t="inlineStr" s="61">
        <is>
          <t>Contracts and Payments</t>
        </is>
      </c>
      <c r="D98" s="62">
        <v>44646</v>
      </c>
      <c r="E98" t="inlineStr" s="61">
        <is>
          <t>ARTKIDS0095MOCK</t>
        </is>
      </c>
      <c r="F98" t="inlineStr" s="61">
        <is>
          <t>Benny Mock Bunn Organisation</t>
        </is>
      </c>
      <c r="G98" t="inlineStr" s="61">
        <is>
          <t>Young minds, young talents</t>
        </is>
      </c>
      <c r="H98" t="inlineStr" s="61">
        <is>
          <t>Approved</t>
        </is>
      </c>
      <c r="I98" s="63">
        <v>20000</v>
      </c>
      <c r="J98" s="63">
        <v>44000</v>
      </c>
      <c r="K98" s="63">
        <v>18800</v>
      </c>
      <c r="L98" s="64"/>
      <c r="M98" s="64"/>
      <c r="N98" s="64"/>
    </row>
    <row r="99" spans="1:14" ht="15.6">
      <c r="A99" t="inlineStr" s="61">
        <is>
          <t>Development of art skills for kids</t>
        </is>
      </c>
      <c r="B99" t="inlineStr" s="61">
        <is>
          <t>2022-2 Round</t>
        </is>
      </c>
      <c r="C99" t="inlineStr" s="61">
        <is>
          <t>Eligibility Check</t>
        </is>
      </c>
      <c r="D99" s="62">
        <v>44731</v>
      </c>
      <c r="E99" t="inlineStr" s="61">
        <is>
          <t>ARTKIDS0096MOCK</t>
        </is>
      </c>
      <c r="F99" t="inlineStr" s="61">
        <is>
          <t>Charles Mock Gilden Organisation</t>
        </is>
      </c>
      <c r="G99" t="inlineStr" s="61">
        <is>
          <t>A better home</t>
        </is>
      </c>
      <c r="H99" t="inlineStr" s="61">
        <is>
          <t>Undecided</t>
        </is>
      </c>
      <c r="I99" s="63">
        <v>28000</v>
      </c>
      <c r="J99" s="63">
        <v>129000</v>
      </c>
      <c r="K99" s="63">
        <v>0</v>
      </c>
      <c r="L99" s="64"/>
      <c r="M99" s="64"/>
      <c r="N99" s="64"/>
    </row>
    <row r="100" spans="1:14" ht="15.6">
      <c r="A100" t="inlineStr" s="61">
        <is>
          <t>Development of art skills for kids</t>
        </is>
      </c>
      <c r="B100" t="inlineStr" s="61">
        <is>
          <t>2022-1 Round</t>
        </is>
      </c>
      <c r="C100" t="inlineStr" s="61">
        <is>
          <t>Contracts and Payments</t>
        </is>
      </c>
      <c r="D100" s="62">
        <v>44641</v>
      </c>
      <c r="E100" t="inlineStr" s="61">
        <is>
          <t>ARTKIDS0097MOCK</t>
        </is>
      </c>
      <c r="F100" t="inlineStr" s="61">
        <is>
          <t>Susan Mock Johns Organisation</t>
        </is>
      </c>
      <c r="G100" t="inlineStr" s="61">
        <is>
          <t>Artistic playground</t>
        </is>
      </c>
      <c r="H100" t="inlineStr" s="61">
        <is>
          <t>Approved</t>
        </is>
      </c>
      <c r="I100" s="63">
        <v>7800</v>
      </c>
      <c r="J100" s="63">
        <v>26000</v>
      </c>
      <c r="K100" s="63">
        <v>6942</v>
      </c>
      <c r="L100" s="64"/>
      <c r="M100" s="64"/>
      <c r="N100" s="64"/>
    </row>
    <row r="101" spans="1:14" ht="15.6">
      <c r="A101" t="inlineStr" s="61">
        <is>
          <t>Development of art skills for kids</t>
        </is>
      </c>
      <c r="B101" t="inlineStr" s="61">
        <is>
          <t>2022-2 Round</t>
        </is>
      </c>
      <c r="C101" t="inlineStr" s="61">
        <is>
          <t>Assessment</t>
        </is>
      </c>
      <c r="D101" s="62">
        <v>44752</v>
      </c>
      <c r="E101" t="inlineStr" s="61">
        <is>
          <t>ARTKIDS0098MOCK</t>
        </is>
      </c>
      <c r="F101" t="inlineStr" s="61">
        <is>
          <t>Jacqueline Mock Sandoval Organisation</t>
        </is>
      </c>
      <c r="G101" t="inlineStr" s="61">
        <is>
          <t>The art of Anish Kapoor</t>
        </is>
      </c>
      <c r="H101" t="inlineStr" s="61">
        <is>
          <t>Undecided</t>
        </is>
      </c>
      <c r="I101" s="63">
        <v>3500</v>
      </c>
      <c r="J101" s="63">
        <v>5500</v>
      </c>
      <c r="K101" s="63">
        <v>0</v>
      </c>
      <c r="L101" s="64"/>
      <c r="M101" s="64"/>
      <c r="N101" s="64"/>
    </row>
    <row r="102" spans="1:14" ht="15.6">
      <c r="A102" t="inlineStr" s="61">
        <is>
          <t>Development of art skills for kids</t>
        </is>
      </c>
      <c r="B102" t="inlineStr" s="61">
        <is>
          <t>2022-2 Round</t>
        </is>
      </c>
      <c r="C102" t="inlineStr" s="61">
        <is>
          <t>Eligibility Check</t>
        </is>
      </c>
      <c r="D102" s="62">
        <v>44734</v>
      </c>
      <c r="E102" t="inlineStr" s="61">
        <is>
          <t>ARTKIDS0099MOCK</t>
        </is>
      </c>
      <c r="F102" t="inlineStr" s="61">
        <is>
          <t>Karen Mock Williams Organisation</t>
        </is>
      </c>
      <c r="G102" t="inlineStr" s="61">
        <is>
          <t>The Singing Bus Driver</t>
        </is>
      </c>
      <c r="H102" t="inlineStr" s="61">
        <is>
          <t>Undecided</t>
        </is>
      </c>
      <c r="I102" s="63">
        <v>11000</v>
      </c>
      <c r="J102" s="63">
        <v>22000</v>
      </c>
      <c r="K102" s="63">
        <v>0</v>
      </c>
      <c r="L102" s="64"/>
      <c r="M102" s="64"/>
      <c r="N102" s="64"/>
    </row>
    <row r="103" spans="1:14" ht="15.6">
      <c r="A103" t="inlineStr" s="61">
        <is>
          <t>Development of art skills for kids</t>
        </is>
      </c>
      <c r="B103" t="inlineStr" s="61">
        <is>
          <t>2022-1 Round</t>
        </is>
      </c>
      <c r="C103" t="inlineStr" s="61">
        <is>
          <t>Unsuccessful</t>
        </is>
      </c>
      <c r="D103" s="62">
        <v>44594</v>
      </c>
      <c r="E103" t="inlineStr" s="61">
        <is>
          <t>ARTKIDS0100MOCK</t>
        </is>
      </c>
      <c r="F103" t="inlineStr" s="61">
        <is>
          <t>Ellen Mock Braswell Organisation</t>
        </is>
      </c>
      <c r="G103" t="inlineStr" s="61">
        <is>
          <t>Community through arts</t>
        </is>
      </c>
      <c r="H103" t="inlineStr" s="61">
        <is>
          <t>Declined</t>
        </is>
      </c>
      <c r="I103" s="63">
        <v>21000</v>
      </c>
      <c r="J103" s="63">
        <v>102000</v>
      </c>
      <c r="K103" s="63">
        <v>0</v>
      </c>
      <c r="L103" s="64"/>
      <c r="M103" s="64"/>
      <c r="N103" s="64"/>
    </row>
    <row r="104" spans="1:14" ht="15.6">
      <c r="A104" t="inlineStr" s="61">
        <is>
          <t>Arts and Culture Grants</t>
        </is>
      </c>
      <c r="B104" t="inlineStr" s="61">
        <is>
          <t>2022-2 Round</t>
        </is>
      </c>
      <c r="C104" t="inlineStr" s="61">
        <is>
          <t>Advising Outcomes</t>
        </is>
      </c>
      <c r="D104" s="62">
        <v>44758</v>
      </c>
      <c r="E104" t="inlineStr" s="61">
        <is>
          <t>ARTS0001MOCK</t>
        </is>
      </c>
      <c r="F104" t="inlineStr" s="61">
        <is>
          <t>Emily Mock Bonds Organisation</t>
        </is>
      </c>
      <c r="G104" t="inlineStr" s="61">
        <is>
          <t>A Space for Sharing</t>
        </is>
      </c>
      <c r="H104" t="inlineStr" s="61">
        <is>
          <t>Approved</t>
        </is>
      </c>
      <c r="I104" s="63">
        <v>12000</v>
      </c>
      <c r="J104" s="63">
        <v>23000</v>
      </c>
      <c r="K104" s="63">
        <v>2000</v>
      </c>
      <c r="L104" s="64"/>
      <c r="M104" s="64"/>
      <c r="N104" s="64"/>
    </row>
    <row r="105" spans="1:14" ht="15.6">
      <c r="A105" t="inlineStr" s="61">
        <is>
          <t>Arts and Culture Grants</t>
        </is>
      </c>
      <c r="B105" t="inlineStr" s="61">
        <is>
          <t>2022-2 Round</t>
        </is>
      </c>
      <c r="C105" t="inlineStr" s="61">
        <is>
          <t>Assessment</t>
        </is>
      </c>
      <c r="D105" s="62">
        <v>44768</v>
      </c>
      <c r="E105" t="inlineStr" s="61">
        <is>
          <t>ARTS0002MOCK</t>
        </is>
      </c>
      <c r="F105" t="inlineStr" s="61">
        <is>
          <t>Racheal Mock Snipes Organisation</t>
        </is>
      </c>
      <c r="G105" t="inlineStr" s="61">
        <is>
          <t>Self-Publishing Comic Book</t>
        </is>
      </c>
      <c r="H105" t="inlineStr" s="61">
        <is>
          <t>Undecided</t>
        </is>
      </c>
      <c r="I105" s="63">
        <v>28000</v>
      </c>
      <c r="J105" s="63">
        <v>104000</v>
      </c>
      <c r="K105" s="63">
        <v>0</v>
      </c>
      <c r="L105" s="64"/>
      <c r="M105" s="64"/>
      <c r="N105" s="64"/>
    </row>
    <row r="106" spans="1:14" ht="15.6">
      <c r="A106" t="inlineStr" s="61">
        <is>
          <t>Arts and Culture Grants</t>
        </is>
      </c>
      <c r="B106" t="inlineStr" s="61">
        <is>
          <t>2022-2 Round</t>
        </is>
      </c>
      <c r="C106" t="inlineStr" s="61">
        <is>
          <t>Assessment</t>
        </is>
      </c>
      <c r="D106" s="62">
        <v>44750</v>
      </c>
      <c r="E106" t="inlineStr" s="61">
        <is>
          <t>ARTS0003MOCK</t>
        </is>
      </c>
      <c r="F106" t="inlineStr" s="61">
        <is>
          <t>Tracy Mock Mcalister Organisation</t>
        </is>
      </c>
      <c r="G106" t="inlineStr" s="61">
        <is>
          <t>The future of agriculture?</t>
        </is>
      </c>
      <c r="H106" t="inlineStr" s="61">
        <is>
          <t>Undecided</t>
        </is>
      </c>
      <c r="I106" s="63">
        <v>24000</v>
      </c>
      <c r="J106" s="63">
        <v>32000</v>
      </c>
      <c r="K106" s="63">
        <v>0</v>
      </c>
      <c r="L106" s="64"/>
      <c r="M106" s="64"/>
      <c r="N106" s="64"/>
    </row>
    <row r="107" spans="1:14" ht="15.6">
      <c r="A107" t="inlineStr" s="61">
        <is>
          <t>Arts and Culture Grants</t>
        </is>
      </c>
      <c r="B107" t="inlineStr" s="61">
        <is>
          <t>2022-2 Round</t>
        </is>
      </c>
      <c r="C107" t="inlineStr" s="61">
        <is>
          <t>Assessment</t>
        </is>
      </c>
      <c r="D107" s="62">
        <v>44733</v>
      </c>
      <c r="E107" t="inlineStr" s="61">
        <is>
          <t>ARTS0004MOCK</t>
        </is>
      </c>
      <c r="F107" t="inlineStr" s="61">
        <is>
          <t>Lorraine Mock Young Organisation</t>
        </is>
      </c>
      <c r="G107" t="inlineStr" s="61">
        <is>
          <t>The Great British Bake Off</t>
        </is>
      </c>
      <c r="H107" t="inlineStr" s="61">
        <is>
          <t>Undecided</t>
        </is>
      </c>
      <c r="I107" s="63">
        <v>15000</v>
      </c>
      <c r="J107" s="63">
        <v>51000</v>
      </c>
      <c r="K107" s="63">
        <v>0</v>
      </c>
      <c r="L107" s="64"/>
      <c r="M107" s="64"/>
      <c r="N107" s="64"/>
    </row>
    <row r="108" spans="1:14" ht="15.6">
      <c r="A108" t="inlineStr" s="61">
        <is>
          <t>Arts and Culture Grants</t>
        </is>
      </c>
      <c r="B108" t="inlineStr" s="61">
        <is>
          <t>2022-1 Round</t>
        </is>
      </c>
      <c r="C108" t="inlineStr" s="61">
        <is>
          <t>Unsuccessful</t>
        </is>
      </c>
      <c r="D108" s="62">
        <v>44645</v>
      </c>
      <c r="E108" t="inlineStr" s="61">
        <is>
          <t>ARTS0005MOCK</t>
        </is>
      </c>
      <c r="F108" t="inlineStr" s="61">
        <is>
          <t>David Mock Vaughn Organisation</t>
        </is>
      </c>
      <c r="G108" t="inlineStr" s="61">
        <is>
          <t>The Kindness Rocks Project</t>
        </is>
      </c>
      <c r="H108" t="inlineStr" s="61">
        <is>
          <t>Declined</t>
        </is>
      </c>
      <c r="I108" s="63">
        <v>3100</v>
      </c>
      <c r="J108" s="63">
        <v>9600</v>
      </c>
      <c r="K108" s="63">
        <v>0</v>
      </c>
      <c r="L108" s="64"/>
      <c r="M108" s="64"/>
      <c r="N108" s="64"/>
    </row>
    <row r="109" spans="1:14" ht="15.6">
      <c r="A109" t="inlineStr" s="61">
        <is>
          <t>Arts and Culture Grants</t>
        </is>
      </c>
      <c r="B109" t="inlineStr" s="61">
        <is>
          <t>2022-1 Round</t>
        </is>
      </c>
      <c r="C109" t="inlineStr" s="61">
        <is>
          <t>Contracts and Payments</t>
        </is>
      </c>
      <c r="D109" s="62">
        <v>44584</v>
      </c>
      <c r="E109" t="inlineStr" s="61">
        <is>
          <t>ARTS0006MOCK</t>
        </is>
      </c>
      <c r="F109" t="inlineStr" s="61">
        <is>
          <t>Timothy Mock Piper Organisation</t>
        </is>
      </c>
      <c r="G109" t="inlineStr" s="61">
        <is>
          <t>Street Arts</t>
        </is>
      </c>
      <c r="H109" t="inlineStr" s="61">
        <is>
          <t>Approved</t>
        </is>
      </c>
      <c r="I109" s="63">
        <v>15000</v>
      </c>
      <c r="J109" s="63">
        <v>49000</v>
      </c>
      <c r="K109" s="63">
        <v>12000</v>
      </c>
      <c r="L109" s="64"/>
      <c r="M109" s="64"/>
      <c r="N109" s="64"/>
    </row>
    <row r="110" spans="1:14" ht="15.6">
      <c r="A110" t="inlineStr" s="61">
        <is>
          <t>Arts and Culture Grants</t>
        </is>
      </c>
      <c r="B110" t="inlineStr" s="61">
        <is>
          <t>2022-1 Round</t>
        </is>
      </c>
      <c r="C110" t="inlineStr" s="61">
        <is>
          <t>Contracts and Payments</t>
        </is>
      </c>
      <c r="D110" s="62">
        <v>44565</v>
      </c>
      <c r="E110" t="inlineStr" s="61">
        <is>
          <t>ARTS0007MOCK</t>
        </is>
      </c>
      <c r="F110" t="inlineStr" s="61">
        <is>
          <t>Sylvia Mock Buchanan Organisation</t>
        </is>
      </c>
      <c r="G110" t="inlineStr" s="61">
        <is>
          <t>The Secret Garden</t>
        </is>
      </c>
      <c r="H110" t="inlineStr" s="61">
        <is>
          <t>Approved</t>
        </is>
      </c>
      <c r="I110" s="63">
        <v>6700</v>
      </c>
      <c r="J110" s="63">
        <v>7800</v>
      </c>
      <c r="K110" s="63">
        <v>6498</v>
      </c>
      <c r="L110" s="64"/>
      <c r="M110" s="64"/>
      <c r="N110" s="64"/>
    </row>
    <row r="111" spans="1:14" ht="15.6">
      <c r="A111" t="inlineStr" s="61">
        <is>
          <t>Arts and Culture Grants</t>
        </is>
      </c>
      <c r="B111" t="inlineStr" s="61">
        <is>
          <t>2021-2 Round</t>
        </is>
      </c>
      <c r="C111" t="inlineStr" s="61">
        <is>
          <t>Closed</t>
        </is>
      </c>
      <c r="D111" s="62">
        <v>44378</v>
      </c>
      <c r="E111" t="inlineStr" s="61">
        <is>
          <t>ARTS0008MOCK</t>
        </is>
      </c>
      <c r="F111" t="inlineStr" s="61">
        <is>
          <t>Carl Mock Louthan Organisation</t>
        </is>
      </c>
      <c r="G111" t="inlineStr" s="61">
        <is>
          <t>We've got the Power</t>
        </is>
      </c>
      <c r="H111" t="inlineStr" s="61">
        <is>
          <t>Approved</t>
        </is>
      </c>
      <c r="I111" s="63">
        <v>7900</v>
      </c>
      <c r="J111" s="63">
        <v>34000</v>
      </c>
      <c r="K111" s="63">
        <v>5608</v>
      </c>
      <c r="L111" s="64"/>
      <c r="M111" s="64"/>
      <c r="N111" s="64"/>
    </row>
    <row r="112" spans="1:14" ht="15.6">
      <c r="A112" t="inlineStr" s="61">
        <is>
          <t>Arts and Culture Grants</t>
        </is>
      </c>
      <c r="B112" t="inlineStr" s="61">
        <is>
          <t>2022-1 Round</t>
        </is>
      </c>
      <c r="C112" t="inlineStr" s="61">
        <is>
          <t>Acquittal Management</t>
        </is>
      </c>
      <c r="D112" s="62">
        <v>44621</v>
      </c>
      <c r="E112" t="inlineStr" s="61">
        <is>
          <t>ARTS0009MOCK</t>
        </is>
      </c>
      <c r="F112" t="inlineStr" s="61">
        <is>
          <t>James Mock Crawford Organisation</t>
        </is>
      </c>
      <c r="G112" t="inlineStr" s="61">
        <is>
          <t>More than Just a Number</t>
        </is>
      </c>
      <c r="H112" t="inlineStr" s="61">
        <is>
          <t>Approved</t>
        </is>
      </c>
      <c r="I112" s="63">
        <v>19000</v>
      </c>
      <c r="J112" s="63">
        <v>19000</v>
      </c>
      <c r="K112" s="63">
        <v>16340</v>
      </c>
      <c r="L112" s="64"/>
      <c r="M112" s="64"/>
      <c r="N112" s="64"/>
    </row>
    <row r="113" spans="1:14" ht="15.6">
      <c r="A113" t="inlineStr" s="61">
        <is>
          <t>Arts and Culture Grants</t>
        </is>
      </c>
      <c r="B113" t="inlineStr" s="61">
        <is>
          <t>2022-2 Round</t>
        </is>
      </c>
      <c r="C113" t="inlineStr" s="61">
        <is>
          <t>Assessment</t>
        </is>
      </c>
      <c r="D113" s="62">
        <v>44717</v>
      </c>
      <c r="E113" t="inlineStr" s="61">
        <is>
          <t>ARTS0010MOCK</t>
        </is>
      </c>
      <c r="F113" t="inlineStr" s="61">
        <is>
          <t>Lakeshia Mock Parker Organisation</t>
        </is>
      </c>
      <c r="G113" t="inlineStr" s="61">
        <is>
          <t>A place I call home</t>
        </is>
      </c>
      <c r="H113" t="inlineStr" s="61">
        <is>
          <t>Undecided</t>
        </is>
      </c>
      <c r="I113" s="63">
        <v>19000</v>
      </c>
      <c r="J113" s="63">
        <v>29000</v>
      </c>
      <c r="K113" s="63">
        <v>0</v>
      </c>
      <c r="L113" s="64"/>
      <c r="M113" s="64"/>
      <c r="N113" s="64"/>
    </row>
    <row r="114" spans="1:14" ht="15.6">
      <c r="A114" t="inlineStr" s="61">
        <is>
          <t>Arts and Culture Grants</t>
        </is>
      </c>
      <c r="B114" t="inlineStr" s="61">
        <is>
          <t>2022-1 Round</t>
        </is>
      </c>
      <c r="C114" t="inlineStr" s="61">
        <is>
          <t>Contracts and Payments</t>
        </is>
      </c>
      <c r="D114" s="62">
        <v>44591</v>
      </c>
      <c r="E114" t="inlineStr" s="61">
        <is>
          <t>ARTS0011MOCK</t>
        </is>
      </c>
      <c r="F114" t="inlineStr" s="61">
        <is>
          <t>Chad Mock Tramonte Organisation</t>
        </is>
      </c>
      <c r="G114" t="inlineStr" s="61">
        <is>
          <t>A Collection of Songs</t>
        </is>
      </c>
      <c r="H114" t="inlineStr" s="61">
        <is>
          <t>Approved</t>
        </is>
      </c>
      <c r="I114" s="63">
        <v>18000</v>
      </c>
      <c r="J114" s="63">
        <v>35000</v>
      </c>
      <c r="K114" s="63">
        <v>16020</v>
      </c>
      <c r="L114" s="64"/>
      <c r="M114" s="64"/>
      <c r="N114" s="64"/>
    </row>
    <row r="115" spans="1:14" ht="15.6">
      <c r="A115" t="inlineStr" s="61">
        <is>
          <t>Arts and Culture Grants</t>
        </is>
      </c>
      <c r="B115" t="inlineStr" s="61">
        <is>
          <t>2022-2 Round</t>
        </is>
      </c>
      <c r="C115" t="inlineStr" s="61">
        <is>
          <t>Advising Outcomes</t>
        </is>
      </c>
      <c r="D115" s="62">
        <v>44713</v>
      </c>
      <c r="E115" t="inlineStr" s="61">
        <is>
          <t>ARTS0012MOCK</t>
        </is>
      </c>
      <c r="F115" t="inlineStr" s="61">
        <is>
          <t>Clara Mock Gioia Organisation</t>
        </is>
      </c>
      <c r="G115" t="inlineStr" s="61">
        <is>
          <t>Sustainable Art</t>
        </is>
      </c>
      <c r="H115" t="inlineStr" s="61">
        <is>
          <t>Undecided</t>
        </is>
      </c>
      <c r="I115" s="63">
        <v>5000</v>
      </c>
      <c r="J115" s="63">
        <v>20000</v>
      </c>
      <c r="K115" s="63">
        <v>0</v>
      </c>
      <c r="L115" s="64"/>
      <c r="M115" s="64"/>
      <c r="N115" s="64"/>
    </row>
    <row r="116" spans="1:14" ht="15.6">
      <c r="A116" t="inlineStr" s="61">
        <is>
          <t>Arts and Culture Grants</t>
        </is>
      </c>
      <c r="B116" t="inlineStr" s="61">
        <is>
          <t>2021-2 Round</t>
        </is>
      </c>
      <c r="C116" t="inlineStr" s="61">
        <is>
          <t>Closed</t>
        </is>
      </c>
      <c r="D116" s="62">
        <v>44363</v>
      </c>
      <c r="E116" t="inlineStr" s="61">
        <is>
          <t>ARTS0013MOCK</t>
        </is>
      </c>
      <c r="F116" t="inlineStr" s="61">
        <is>
          <t>Joseph Mock Morris Organisation</t>
        </is>
      </c>
      <c r="G116" t="inlineStr" s="61">
        <is>
          <t>'"The Haiku Project"</t>
        </is>
      </c>
      <c r="H116" t="inlineStr" s="61">
        <is>
          <t>Approved</t>
        </is>
      </c>
      <c r="I116" s="63">
        <v>13000</v>
      </c>
      <c r="J116" s="63">
        <v>43000</v>
      </c>
      <c r="K116" s="63">
        <v>12090</v>
      </c>
      <c r="L116" s="64"/>
      <c r="M116" s="64"/>
      <c r="N116" s="64"/>
    </row>
    <row r="117" spans="1:14" ht="15.6">
      <c r="A117" t="inlineStr" s="61">
        <is>
          <t>Arts and Culture Grants</t>
        </is>
      </c>
      <c r="B117" t="inlineStr" s="61">
        <is>
          <t>2022-2 Round</t>
        </is>
      </c>
      <c r="C117" t="inlineStr" s="61">
        <is>
          <t>Assessment</t>
        </is>
      </c>
      <c r="D117" s="62">
        <v>44758</v>
      </c>
      <c r="E117" t="inlineStr" s="61">
        <is>
          <t>ARTS0014MOCK</t>
        </is>
      </c>
      <c r="F117" t="inlineStr" s="61">
        <is>
          <t>Lori Mock Johnson Organisation</t>
        </is>
      </c>
      <c r="G117" t="inlineStr" s="61">
        <is>
          <t>Community Spotlights</t>
        </is>
      </c>
      <c r="H117" t="inlineStr" s="61">
        <is>
          <t>Undecided</t>
        </is>
      </c>
      <c r="I117" s="63">
        <v>9400</v>
      </c>
      <c r="J117" s="63">
        <v>12000</v>
      </c>
      <c r="K117" s="63">
        <v>0</v>
      </c>
      <c r="L117" s="64"/>
      <c r="M117" s="64"/>
      <c r="N117" s="64"/>
    </row>
    <row r="118" spans="1:14" ht="15.6">
      <c r="A118" t="inlineStr" s="61">
        <is>
          <t>Arts and Culture Grants</t>
        </is>
      </c>
      <c r="B118" t="inlineStr" s="61">
        <is>
          <t>2022-2 Round</t>
        </is>
      </c>
      <c r="C118" t="inlineStr" s="61">
        <is>
          <t>Eligibility Check</t>
        </is>
      </c>
      <c r="D118" s="62">
        <v>44756</v>
      </c>
      <c r="E118" t="inlineStr" s="61">
        <is>
          <t>ARTS0015MOCK</t>
        </is>
      </c>
      <c r="F118" t="inlineStr" s="61">
        <is>
          <t>Michael Mock Atkinson Organisation</t>
        </is>
      </c>
      <c r="G118" t="inlineStr" s="61">
        <is>
          <t>Community Art Day</t>
        </is>
      </c>
      <c r="H118" t="inlineStr" s="61">
        <is>
          <t>Undecided</t>
        </is>
      </c>
      <c r="I118" s="63">
        <v>13000</v>
      </c>
      <c r="J118" s="63">
        <v>18000</v>
      </c>
      <c r="K118" s="63">
        <v>0</v>
      </c>
      <c r="L118" s="64"/>
      <c r="M118" s="64"/>
      <c r="N118" s="64"/>
    </row>
    <row r="119" spans="1:14" ht="15.6">
      <c r="A119" t="inlineStr" s="61">
        <is>
          <t>Arts and Culture Grants</t>
        </is>
      </c>
      <c r="B119" t="inlineStr" s="61">
        <is>
          <t>2022-2 Round</t>
        </is>
      </c>
      <c r="C119" t="inlineStr" s="61">
        <is>
          <t>Advising Outcomes</t>
        </is>
      </c>
      <c r="D119" s="62">
        <v>44724</v>
      </c>
      <c r="E119" t="inlineStr" s="61">
        <is>
          <t>ARTS0016MOCK</t>
        </is>
      </c>
      <c r="F119" t="inlineStr" s="61">
        <is>
          <t>Maggie Mock Cooke Organisation</t>
        </is>
      </c>
      <c r="G119" t="inlineStr" s="61">
        <is>
          <t>The Plays</t>
        </is>
      </c>
      <c r="H119" t="inlineStr" s="61">
        <is>
          <t>Undecided</t>
        </is>
      </c>
      <c r="I119" s="63">
        <v>7400</v>
      </c>
      <c r="J119" s="63">
        <v>17000</v>
      </c>
      <c r="K119" s="63">
        <v>0</v>
      </c>
      <c r="L119" s="64"/>
      <c r="M119" s="64"/>
      <c r="N119" s="64"/>
    </row>
    <row r="120" spans="1:14" ht="15.6">
      <c r="A120" t="inlineStr" s="61">
        <is>
          <t>Arts and Culture Grants</t>
        </is>
      </c>
      <c r="B120" t="inlineStr" s="61">
        <is>
          <t>2022-2 Round</t>
        </is>
      </c>
      <c r="C120" t="inlineStr" s="61">
        <is>
          <t>Advising Outcomes</t>
        </is>
      </c>
      <c r="D120" s="62">
        <v>44758</v>
      </c>
      <c r="E120" t="inlineStr" s="61">
        <is>
          <t>ARTS0017MOCK</t>
        </is>
      </c>
      <c r="F120" t="inlineStr" s="61">
        <is>
          <t>Barbara Mock Edwards Organisation</t>
        </is>
      </c>
      <c r="G120" t="inlineStr" s="61">
        <is>
          <t>Local market stall</t>
        </is>
      </c>
      <c r="H120" t="inlineStr" s="61">
        <is>
          <t>Undecided</t>
        </is>
      </c>
      <c r="I120" s="63">
        <v>7800</v>
      </c>
      <c r="J120" s="63">
        <v>24000</v>
      </c>
      <c r="K120" s="63">
        <v>0</v>
      </c>
      <c r="L120" s="64"/>
      <c r="M120" s="64"/>
      <c r="N120" s="64"/>
    </row>
    <row r="121" spans="1:14" ht="15.6">
      <c r="A121" t="inlineStr" s="61">
        <is>
          <t>Arts and Culture Grants</t>
        </is>
      </c>
      <c r="B121" t="inlineStr" s="61">
        <is>
          <t>2022-1 Round</t>
        </is>
      </c>
      <c r="C121" t="inlineStr" s="61">
        <is>
          <t>Contracts and Payments</t>
        </is>
      </c>
      <c r="D121" s="62">
        <v>44644</v>
      </c>
      <c r="E121" t="inlineStr" s="61">
        <is>
          <t>ARTS0018MOCK</t>
        </is>
      </c>
      <c r="F121" t="inlineStr" s="61">
        <is>
          <t>Marion Mock Pool Organisation</t>
        </is>
      </c>
      <c r="G121" t="inlineStr" s="61">
        <is>
          <t>Billy's Band</t>
        </is>
      </c>
      <c r="H121" t="inlineStr" s="61">
        <is>
          <t>Approved</t>
        </is>
      </c>
      <c r="I121" s="63">
        <v>13000</v>
      </c>
      <c r="J121" s="63">
        <v>21000</v>
      </c>
      <c r="K121" s="63">
        <v>12350</v>
      </c>
      <c r="L121" s="64"/>
      <c r="M121" s="64"/>
      <c r="N121" s="64"/>
    </row>
    <row r="122" spans="1:14" ht="15.6">
      <c r="A122" t="inlineStr" s="61">
        <is>
          <t>Arts and Culture Grants</t>
        </is>
      </c>
      <c r="B122" t="inlineStr" s="61">
        <is>
          <t>2022-1 Round</t>
        </is>
      </c>
      <c r="C122" t="inlineStr" s="61">
        <is>
          <t>Contracts and Payments</t>
        </is>
      </c>
      <c r="D122" s="62">
        <v>44581</v>
      </c>
      <c r="E122" t="inlineStr" s="61">
        <is>
          <t>ARTS0019MOCK</t>
        </is>
      </c>
      <c r="F122" t="inlineStr" s="61">
        <is>
          <t>Debrah Mock Branche Organisation</t>
        </is>
      </c>
      <c r="G122" t="inlineStr" s="61">
        <is>
          <t>New Years Eve 'Theatre of Light'</t>
        </is>
      </c>
      <c r="H122" t="inlineStr" s="61">
        <is>
          <t>Approved</t>
        </is>
      </c>
      <c r="I122" s="63">
        <v>29000</v>
      </c>
      <c r="J122" s="63">
        <v>69000</v>
      </c>
      <c r="K122" s="63">
        <v>25230</v>
      </c>
      <c r="L122" s="64"/>
      <c r="M122" s="64"/>
      <c r="N122" s="64"/>
    </row>
    <row r="123" spans="1:14" ht="15.6">
      <c r="A123" t="inlineStr" s="61">
        <is>
          <t>Arts and Culture Grants</t>
        </is>
      </c>
      <c r="B123" t="inlineStr" s="61">
        <is>
          <t>2022-2 Round</t>
        </is>
      </c>
      <c r="C123" t="inlineStr" s="61">
        <is>
          <t>Assessment</t>
        </is>
      </c>
      <c r="D123" s="62">
        <v>44765</v>
      </c>
      <c r="E123" t="inlineStr" s="61">
        <is>
          <t>ARTS0020MOCK</t>
        </is>
      </c>
      <c r="F123" t="inlineStr" s="61">
        <is>
          <t>Daniel Mock Lee Organisation</t>
        </is>
      </c>
      <c r="G123" t="inlineStr" s="61">
        <is>
          <t>Exploring the Benefits of Music on a Child's Development</t>
        </is>
      </c>
      <c r="H123" t="inlineStr" s="61">
        <is>
          <t>Undecided</t>
        </is>
      </c>
      <c r="I123" s="63">
        <v>11000</v>
      </c>
      <c r="J123" s="63">
        <v>28000</v>
      </c>
      <c r="K123" s="63">
        <v>0</v>
      </c>
      <c r="L123" s="64"/>
      <c r="M123" s="64"/>
      <c r="N123" s="64"/>
    </row>
    <row r="124" spans="1:14" ht="15.6">
      <c r="A124" t="inlineStr" s="61">
        <is>
          <t>Arts and Culture Grants</t>
        </is>
      </c>
      <c r="B124" t="inlineStr" s="61">
        <is>
          <t>2021-2 Round</t>
        </is>
      </c>
      <c r="C124" t="inlineStr" s="61">
        <is>
          <t>Unsuccessful</t>
        </is>
      </c>
      <c r="D124" s="62">
        <v>44361</v>
      </c>
      <c r="E124" t="inlineStr" s="61">
        <is>
          <t>ARTS0021MOCK</t>
        </is>
      </c>
      <c r="F124" t="inlineStr" s="61">
        <is>
          <t>Gary Mock Fernandez Organisation</t>
        </is>
      </c>
      <c r="G124" t="inlineStr" s="61">
        <is>
          <t>The Library is Open</t>
        </is>
      </c>
      <c r="H124" t="inlineStr" s="61">
        <is>
          <t>Declined</t>
        </is>
      </c>
      <c r="I124" s="63">
        <v>12000</v>
      </c>
      <c r="J124" s="63">
        <v>49000</v>
      </c>
      <c r="K124" s="63">
        <v>0</v>
      </c>
      <c r="L124" s="64"/>
      <c r="M124" s="64"/>
      <c r="N124" s="64"/>
    </row>
    <row r="125" spans="1:14" ht="15.6">
      <c r="A125" t="inlineStr" s="61">
        <is>
          <t>Arts and Culture Grants</t>
        </is>
      </c>
      <c r="B125" t="inlineStr" s="61">
        <is>
          <t>2022-1 Round</t>
        </is>
      </c>
      <c r="C125" t="inlineStr" s="61">
        <is>
          <t>Contracts and Payments</t>
        </is>
      </c>
      <c r="D125" s="62">
        <v>44635</v>
      </c>
      <c r="E125" t="inlineStr" s="61">
        <is>
          <t>ARTS0022MOCK</t>
        </is>
      </c>
      <c r="F125" t="inlineStr" s="61">
        <is>
          <t>Jaclyn Mock Mcglothian Organisation</t>
        </is>
      </c>
      <c r="G125" t="inlineStr" s="61">
        <is>
          <t>The Great Wall of Salford</t>
        </is>
      </c>
      <c r="H125" t="inlineStr" s="61">
        <is>
          <t>Approved</t>
        </is>
      </c>
      <c r="I125" s="63">
        <v>13000</v>
      </c>
      <c r="J125" s="63">
        <v>62000</v>
      </c>
      <c r="K125" s="63">
        <v>10790</v>
      </c>
      <c r="L125" s="64"/>
      <c r="M125" s="64"/>
      <c r="N125" s="64"/>
    </row>
    <row r="126" spans="1:14" ht="15.6">
      <c r="A126" t="inlineStr" s="61">
        <is>
          <t>Arts and Culture Grants</t>
        </is>
      </c>
      <c r="B126" t="inlineStr" s="61">
        <is>
          <t>2022-2 Round</t>
        </is>
      </c>
      <c r="C126" t="inlineStr" s="61">
        <is>
          <t>Assessment</t>
        </is>
      </c>
      <c r="D126" s="62">
        <v>44766</v>
      </c>
      <c r="E126" t="inlineStr" s="61">
        <is>
          <t>ARTS0023MOCK</t>
        </is>
      </c>
      <c r="F126" t="inlineStr" s="61">
        <is>
          <t>Robert Mock Miller Organisation</t>
        </is>
      </c>
      <c r="G126" t="inlineStr" s="61">
        <is>
          <t>ShoeBox Challenge</t>
        </is>
      </c>
      <c r="H126" t="inlineStr" s="61">
        <is>
          <t>Undecided</t>
        </is>
      </c>
      <c r="I126" s="63">
        <v>9900</v>
      </c>
      <c r="J126" s="63">
        <v>40000</v>
      </c>
      <c r="K126" s="63">
        <v>0</v>
      </c>
      <c r="L126" s="64"/>
      <c r="M126" s="64"/>
      <c r="N126" s="64"/>
    </row>
    <row r="127" spans="1:14" ht="15.6">
      <c r="A127" t="inlineStr" s="61">
        <is>
          <t>Arts and Culture Grants</t>
        </is>
      </c>
      <c r="B127" t="inlineStr" s="61">
        <is>
          <t>2022-1 Round</t>
        </is>
      </c>
      <c r="C127" t="inlineStr" s="61">
        <is>
          <t>Contracts and Payments</t>
        </is>
      </c>
      <c r="D127" s="62">
        <v>44585</v>
      </c>
      <c r="E127" t="inlineStr" s="61">
        <is>
          <t>ARTS0024MOCK</t>
        </is>
      </c>
      <c r="F127" t="inlineStr" s="61">
        <is>
          <t>Clifford Mock Cruz Organisation</t>
        </is>
      </c>
      <c r="G127" t="inlineStr" s="61">
        <is>
          <t>The Happy Show</t>
        </is>
      </c>
      <c r="H127" t="inlineStr" s="61">
        <is>
          <t>Approved</t>
        </is>
      </c>
      <c r="I127" s="63">
        <v>8400</v>
      </c>
      <c r="J127" s="63">
        <v>33000</v>
      </c>
      <c r="K127" s="63">
        <v>7644</v>
      </c>
      <c r="L127" s="64"/>
      <c r="M127" s="64"/>
      <c r="N127" s="64"/>
    </row>
    <row r="128" spans="1:14" ht="15.6">
      <c r="A128" t="inlineStr" s="61">
        <is>
          <t>Arts and Culture Grants</t>
        </is>
      </c>
      <c r="B128" t="inlineStr" s="61">
        <is>
          <t>2022-1 Round</t>
        </is>
      </c>
      <c r="C128" t="inlineStr" s="61">
        <is>
          <t>Contracts and Payments</t>
        </is>
      </c>
      <c r="D128" s="62">
        <v>44583</v>
      </c>
      <c r="E128" t="inlineStr" s="61">
        <is>
          <t>ARTS0025MOCK</t>
        </is>
      </c>
      <c r="F128" t="inlineStr" s="61">
        <is>
          <t>Nellie Mock Redel Organisation</t>
        </is>
      </c>
      <c r="G128" t="inlineStr" s="61">
        <is>
          <t>Collaboration with the local YMCA</t>
        </is>
      </c>
      <c r="H128" t="inlineStr" s="61">
        <is>
          <t>Approved</t>
        </is>
      </c>
      <c r="I128" s="63">
        <v>22000</v>
      </c>
      <c r="J128" s="63">
        <v>22000</v>
      </c>
      <c r="K128" s="63">
        <v>17600</v>
      </c>
      <c r="L128" s="64"/>
      <c r="M128" s="64"/>
      <c r="N128" s="64"/>
    </row>
    <row r="129" spans="1:14" ht="15.6">
      <c r="A129" t="inlineStr" s="61">
        <is>
          <t>Arts and Culture Grants</t>
        </is>
      </c>
      <c r="B129" t="inlineStr" s="61">
        <is>
          <t>2022-1 Round</t>
        </is>
      </c>
      <c r="C129" t="inlineStr" s="61">
        <is>
          <t>Contracts and Payments</t>
        </is>
      </c>
      <c r="D129" s="62">
        <v>44590</v>
      </c>
      <c r="E129" t="inlineStr" s="61">
        <is>
          <t>ARTS0026MOCK</t>
        </is>
      </c>
      <c r="F129" t="inlineStr" s="61">
        <is>
          <t>Linda Mock Freeland Organisation</t>
        </is>
      </c>
      <c r="G129" t="inlineStr" s="61">
        <is>
          <t>The Great British Sausage Challenge</t>
        </is>
      </c>
      <c r="H129" t="inlineStr" s="61">
        <is>
          <t>Approved</t>
        </is>
      </c>
      <c r="I129" s="63">
        <v>4900</v>
      </c>
      <c r="J129" s="63">
        <v>23000</v>
      </c>
      <c r="K129" s="63">
        <v>3920</v>
      </c>
      <c r="L129" s="64"/>
      <c r="M129" s="64"/>
      <c r="N129" s="64"/>
    </row>
    <row r="130" spans="1:14" ht="15.6">
      <c r="A130" t="inlineStr" s="61">
        <is>
          <t>Arts and Culture Grants</t>
        </is>
      </c>
      <c r="B130" t="inlineStr" s="61">
        <is>
          <t>2022-1 Round</t>
        </is>
      </c>
      <c r="C130" t="inlineStr" s="61">
        <is>
          <t>Unsuccessful</t>
        </is>
      </c>
      <c r="D130" s="62">
        <v>44623</v>
      </c>
      <c r="E130" t="inlineStr" s="61">
        <is>
          <t>ARTS0027MOCK</t>
        </is>
      </c>
      <c r="F130" t="inlineStr" s="61">
        <is>
          <t>Neal Mock Hummer Organisation</t>
        </is>
      </c>
      <c r="G130" t="inlineStr" s="61">
        <is>
          <t>Colour Me Up</t>
        </is>
      </c>
      <c r="H130" t="inlineStr" s="61">
        <is>
          <t>Declined</t>
        </is>
      </c>
      <c r="I130" s="63">
        <v>13000</v>
      </c>
      <c r="J130" s="63">
        <v>53000</v>
      </c>
      <c r="K130" s="63">
        <v>0</v>
      </c>
      <c r="L130" s="64"/>
      <c r="M130" s="64"/>
      <c r="N130" s="64"/>
    </row>
    <row r="131" spans="1:14" ht="15.6">
      <c r="A131" t="inlineStr" s="61">
        <is>
          <t>Arts and Culture Grants</t>
        </is>
      </c>
      <c r="B131" t="inlineStr" s="61">
        <is>
          <t>2021-2 Round</t>
        </is>
      </c>
      <c r="C131" t="inlineStr" s="61">
        <is>
          <t>Closed</t>
        </is>
      </c>
      <c r="D131" s="62">
        <v>44381</v>
      </c>
      <c r="E131" t="inlineStr" s="61">
        <is>
          <t>ARTS0028MOCK</t>
        </is>
      </c>
      <c r="F131" t="inlineStr" s="61">
        <is>
          <t>Karen Mock Lopez Organisation</t>
        </is>
      </c>
      <c r="G131" t="inlineStr" s="61">
        <is>
          <t>The Great Sculpture Hunt</t>
        </is>
      </c>
      <c r="H131" t="inlineStr" s="61">
        <is>
          <t>Approved</t>
        </is>
      </c>
      <c r="I131" s="63">
        <v>14000</v>
      </c>
      <c r="J131" s="63">
        <v>41000</v>
      </c>
      <c r="K131" s="63">
        <v>10500</v>
      </c>
      <c r="L131" s="64"/>
      <c r="M131" s="64"/>
      <c r="N131" s="64"/>
    </row>
    <row r="132" spans="1:14" ht="15.6">
      <c r="A132" t="inlineStr" s="61">
        <is>
          <t>Arts and Culture Grants</t>
        </is>
      </c>
      <c r="B132" t="inlineStr" s="61">
        <is>
          <t>2022-2 Round</t>
        </is>
      </c>
      <c r="C132" t="inlineStr" s="61">
        <is>
          <t>Advising Outcomes</t>
        </is>
      </c>
      <c r="D132" s="62">
        <v>44733</v>
      </c>
      <c r="E132" t="inlineStr" s="61">
        <is>
          <t>ARTS0029MOCK</t>
        </is>
      </c>
      <c r="F132" t="inlineStr" s="61">
        <is>
          <t>Allison Mock Adams Organisation</t>
        </is>
      </c>
      <c r="G132" t="inlineStr" s="61">
        <is>
          <t>Helping Hands - An arts project to help the homeless</t>
        </is>
      </c>
      <c r="H132" t="inlineStr" s="61">
        <is>
          <t>Undecided</t>
        </is>
      </c>
      <c r="I132" s="63">
        <v>17000</v>
      </c>
      <c r="J132" s="63">
        <v>55000</v>
      </c>
      <c r="K132" s="63">
        <v>0</v>
      </c>
      <c r="L132" s="64"/>
      <c r="M132" s="64"/>
      <c r="N132" s="64"/>
    </row>
    <row r="133" spans="1:14" ht="15.6">
      <c r="A133" t="inlineStr" s="61">
        <is>
          <t>Arts and Culture Grants</t>
        </is>
      </c>
      <c r="B133" t="inlineStr" s="61">
        <is>
          <t>2022-2 Round</t>
        </is>
      </c>
      <c r="C133" t="inlineStr" s="61">
        <is>
          <t>Eligibility Check</t>
        </is>
      </c>
      <c r="D133" s="62">
        <v>44720</v>
      </c>
      <c r="E133" t="inlineStr" s="61">
        <is>
          <t>ARTS0030MOCK</t>
        </is>
      </c>
      <c r="F133" t="inlineStr" s="61">
        <is>
          <t>William Mock Broderick Organisation</t>
        </is>
      </c>
      <c r="G133" t="inlineStr" s="61">
        <is>
          <t>Stuck in the Stone Age</t>
        </is>
      </c>
      <c r="H133" t="inlineStr" s="61">
        <is>
          <t>Undecided</t>
        </is>
      </c>
      <c r="I133" s="63">
        <v>21000</v>
      </c>
      <c r="J133" s="63">
        <v>102000</v>
      </c>
      <c r="K133" s="63">
        <v>0</v>
      </c>
      <c r="L133" s="64"/>
      <c r="M133" s="64"/>
      <c r="N133" s="64"/>
    </row>
    <row r="134" spans="1:14" ht="15.6">
      <c r="A134" t="inlineStr" s="61">
        <is>
          <t>Arts and Culture Grants</t>
        </is>
      </c>
      <c r="B134" t="inlineStr" s="61">
        <is>
          <t>2021-2 Round</t>
        </is>
      </c>
      <c r="C134" t="inlineStr" s="61">
        <is>
          <t>Acquittal Management</t>
        </is>
      </c>
      <c r="D134" s="62">
        <v>44374</v>
      </c>
      <c r="E134" t="inlineStr" s="61">
        <is>
          <t>ARTS0031MOCK</t>
        </is>
      </c>
      <c r="F134" t="inlineStr" s="61">
        <is>
          <t>Todd Mock Caswell Organisation</t>
        </is>
      </c>
      <c r="G134" t="inlineStr" s="61">
        <is>
          <t>Kindness Rocks</t>
        </is>
      </c>
      <c r="H134" t="inlineStr" s="61">
        <is>
          <t>Approved</t>
        </is>
      </c>
      <c r="I134" s="63">
        <v>11000</v>
      </c>
      <c r="J134" s="63">
        <v>27000</v>
      </c>
      <c r="K134" s="63">
        <v>9020</v>
      </c>
      <c r="L134" s="64"/>
      <c r="M134" s="64"/>
      <c r="N134" s="64"/>
    </row>
    <row r="135" spans="1:14" ht="15.6">
      <c r="A135" t="inlineStr" s="61">
        <is>
          <t>Arts and Culture Grants</t>
        </is>
      </c>
      <c r="B135" t="inlineStr" s="61">
        <is>
          <t>2021-2 Round</t>
        </is>
      </c>
      <c r="C135" t="inlineStr" s="61">
        <is>
          <t>Closed</t>
        </is>
      </c>
      <c r="D135" s="62">
        <v>44384</v>
      </c>
      <c r="E135" t="inlineStr" s="61">
        <is>
          <t>ARTS0032MOCK</t>
        </is>
      </c>
      <c r="F135" t="inlineStr" s="61">
        <is>
          <t>Christopher Mock Talavera Organisation</t>
        </is>
      </c>
      <c r="G135" t="inlineStr" s="61">
        <is>
          <t>The Great North Wood Project</t>
        </is>
      </c>
      <c r="H135" t="inlineStr" s="61">
        <is>
          <t>Approved</t>
        </is>
      </c>
      <c r="I135" s="63">
        <v>11000</v>
      </c>
      <c r="J135" s="63">
        <v>41000</v>
      </c>
      <c r="K135" s="63">
        <v>8250</v>
      </c>
      <c r="L135" s="64"/>
      <c r="M135" s="64"/>
      <c r="N135" s="64"/>
    </row>
    <row r="136" spans="1:14" ht="15.6">
      <c r="A136" t="inlineStr" s="61">
        <is>
          <t>Arts and Culture Grants</t>
        </is>
      </c>
      <c r="B136" t="inlineStr" s="61">
        <is>
          <t>2022-2 Round</t>
        </is>
      </c>
      <c r="C136" t="inlineStr" s="61">
        <is>
          <t>Assessment</t>
        </is>
      </c>
      <c r="D136" s="62">
        <v>44764</v>
      </c>
      <c r="E136" t="inlineStr" s="61">
        <is>
          <t>ARTS0033MOCK</t>
        </is>
      </c>
      <c r="F136" t="inlineStr" s="61">
        <is>
          <t>Marie Mock Gore Organisation</t>
        </is>
      </c>
      <c r="G136" t="inlineStr" s="61">
        <is>
          <t>The Brighter Side of Things</t>
        </is>
      </c>
      <c r="H136" t="inlineStr" s="61">
        <is>
          <t>Undecided</t>
        </is>
      </c>
      <c r="I136" s="63">
        <v>24000</v>
      </c>
      <c r="J136" s="63">
        <v>29000</v>
      </c>
      <c r="K136" s="63">
        <v>0</v>
      </c>
      <c r="L136" s="64"/>
      <c r="M136" s="64"/>
      <c r="N136" s="64"/>
    </row>
    <row r="137" spans="1:14" ht="15.6">
      <c r="A137" t="inlineStr" s="61">
        <is>
          <t>Arts and Culture Grants</t>
        </is>
      </c>
      <c r="B137" t="inlineStr" s="61">
        <is>
          <t>2021-2 Round</t>
        </is>
      </c>
      <c r="C137" t="inlineStr" s="61">
        <is>
          <t>Closed</t>
        </is>
      </c>
      <c r="D137" s="62">
        <v>44354</v>
      </c>
      <c r="E137" t="inlineStr" s="61">
        <is>
          <t>ARTS0034MOCK</t>
        </is>
      </c>
      <c r="F137" t="inlineStr" s="61">
        <is>
          <t>Max Mock Brucculeri Organisation</t>
        </is>
      </c>
      <c r="G137" t="inlineStr" s="61">
        <is>
          <t>Music for all</t>
        </is>
      </c>
      <c r="H137" t="inlineStr" s="61">
        <is>
          <t>Approved</t>
        </is>
      </c>
      <c r="I137" s="63">
        <v>11000</v>
      </c>
      <c r="J137" s="63">
        <v>18000</v>
      </c>
      <c r="K137" s="63">
        <v>10120</v>
      </c>
      <c r="L137" s="64"/>
      <c r="M137" s="64"/>
      <c r="N137" s="64"/>
    </row>
    <row r="138" spans="1:14" ht="15.6">
      <c r="A138" t="inlineStr" s="61">
        <is>
          <t>Arts and Culture Grants</t>
        </is>
      </c>
      <c r="B138" t="inlineStr" s="61">
        <is>
          <t>2021-2 Round</t>
        </is>
      </c>
      <c r="C138" t="inlineStr" s="61">
        <is>
          <t>Closed</t>
        </is>
      </c>
      <c r="D138" s="62">
        <v>44365</v>
      </c>
      <c r="E138" t="inlineStr" s="61">
        <is>
          <t>ARTS0035MOCK</t>
        </is>
      </c>
      <c r="F138" t="inlineStr" s="61">
        <is>
          <t>Jannie Mock Speed Organisation</t>
        </is>
      </c>
      <c r="G138" t="inlineStr" s="61">
        <is>
          <t>Tree Planting</t>
        </is>
      </c>
      <c r="H138" t="inlineStr" s="61">
        <is>
          <t>Approved</t>
        </is>
      </c>
      <c r="I138" s="63">
        <v>13000</v>
      </c>
      <c r="J138" s="63">
        <v>24000</v>
      </c>
      <c r="K138" s="63">
        <v>11050</v>
      </c>
      <c r="L138" s="64"/>
      <c r="M138" s="64"/>
      <c r="N138" s="64"/>
    </row>
    <row r="139" spans="1:14" ht="15.6">
      <c r="A139" t="inlineStr" s="61">
        <is>
          <t>Arts and Culture Grants</t>
        </is>
      </c>
      <c r="B139" t="inlineStr" s="61">
        <is>
          <t>2022-1 Round</t>
        </is>
      </c>
      <c r="C139" t="inlineStr" s="61">
        <is>
          <t>Contracts and Payments</t>
        </is>
      </c>
      <c r="D139" s="62">
        <v>44598</v>
      </c>
      <c r="E139" t="inlineStr" s="61">
        <is>
          <t>ARTS0036MOCK</t>
        </is>
      </c>
      <c r="F139" t="inlineStr" s="61">
        <is>
          <t>Stephen Mock Patrick Organisation</t>
        </is>
      </c>
      <c r="G139" t="inlineStr" s="61">
        <is>
          <t>Neighbourly</t>
        </is>
      </c>
      <c r="H139" t="inlineStr" s="61">
        <is>
          <t>Approved</t>
        </is>
      </c>
      <c r="I139" s="63">
        <v>14000</v>
      </c>
      <c r="J139" s="63">
        <v>58000</v>
      </c>
      <c r="K139" s="63">
        <v>12320</v>
      </c>
      <c r="L139" s="64"/>
      <c r="M139" s="64"/>
      <c r="N139" s="64"/>
    </row>
    <row r="140" spans="1:14" ht="15.6">
      <c r="A140" t="inlineStr" s="61">
        <is>
          <t>Arts and Culture Grants</t>
        </is>
      </c>
      <c r="B140" t="inlineStr" s="61">
        <is>
          <t>2022-2 Round</t>
        </is>
      </c>
      <c r="C140" t="inlineStr" s="61">
        <is>
          <t>Eligibility Check</t>
        </is>
      </c>
      <c r="D140" s="62">
        <v>44751</v>
      </c>
      <c r="E140" t="inlineStr" s="61">
        <is>
          <t>ARTS0037MOCK</t>
        </is>
      </c>
      <c r="F140" t="inlineStr" s="61">
        <is>
          <t>Katina Mock Blevins Organisation</t>
        </is>
      </c>
      <c r="G140" t="inlineStr" s="61">
        <is>
          <t>'The Art of Recycling'</t>
        </is>
      </c>
      <c r="H140" t="inlineStr" s="61">
        <is>
          <t>Undecided</t>
        </is>
      </c>
      <c r="I140" s="63">
        <v>9100</v>
      </c>
      <c r="J140" s="63">
        <v>37000</v>
      </c>
      <c r="K140" s="63">
        <v>0</v>
      </c>
      <c r="L140" s="64"/>
      <c r="M140" s="64"/>
      <c r="N140" s="64"/>
    </row>
    <row r="141" spans="1:14" ht="15.6">
      <c r="A141" t="inlineStr" s="61">
        <is>
          <t>Arts and Culture Grants</t>
        </is>
      </c>
      <c r="B141" t="inlineStr" s="61">
        <is>
          <t>2021-2 Round</t>
        </is>
      </c>
      <c r="C141" t="inlineStr" s="61">
        <is>
          <t>Unsuccessful</t>
        </is>
      </c>
      <c r="D141" s="62">
        <v>44403</v>
      </c>
      <c r="E141" t="inlineStr" s="61">
        <is>
          <t>ARTS0038MOCK</t>
        </is>
      </c>
      <c r="F141" t="inlineStr" s="61">
        <is>
          <t>Steven Mock Shotwell Organisation</t>
        </is>
      </c>
      <c r="G141" t="inlineStr" s="61">
        <is>
          <t>Celebrate Diversity</t>
        </is>
      </c>
      <c r="H141" t="inlineStr" s="61">
        <is>
          <t>Declined</t>
        </is>
      </c>
      <c r="I141" s="63">
        <v>10000</v>
      </c>
      <c r="J141" s="63">
        <v>26000</v>
      </c>
      <c r="K141" s="63">
        <v>0</v>
      </c>
      <c r="L141" s="64"/>
      <c r="M141" s="64"/>
      <c r="N141" s="64"/>
    </row>
    <row r="142" spans="1:14" ht="15.6">
      <c r="A142" t="inlineStr" s="61">
        <is>
          <t>Arts and Culture Grants</t>
        </is>
      </c>
      <c r="B142" t="inlineStr" s="61">
        <is>
          <t>2022-1 Round</t>
        </is>
      </c>
      <c r="C142" t="inlineStr" s="61">
        <is>
          <t>Contracts and Payments</t>
        </is>
      </c>
      <c r="D142" s="62">
        <v>44620</v>
      </c>
      <c r="E142" t="inlineStr" s="61">
        <is>
          <t>ARTS0039MOCK</t>
        </is>
      </c>
      <c r="F142" t="inlineStr" s="61">
        <is>
          <t>Bobbie Mock Larve Organisation</t>
        </is>
      </c>
      <c r="G142" t="inlineStr" s="61">
        <is>
          <t>The Cultural Equation (Team: Alifia Wairimu, Irene Mwamburi and Nelly Mwangi)</t>
        </is>
      </c>
      <c r="H142" t="inlineStr" s="61">
        <is>
          <t>Approved</t>
        </is>
      </c>
      <c r="I142" s="63">
        <v>22000</v>
      </c>
      <c r="J142" s="63">
        <v>58000</v>
      </c>
      <c r="K142" s="63">
        <v>20680</v>
      </c>
      <c r="L142" s="64"/>
      <c r="M142" s="64"/>
      <c r="N142" s="64"/>
    </row>
    <row r="143" spans="1:14" ht="15.6">
      <c r="A143" t="inlineStr" s="61">
        <is>
          <t>Arts and Culture Grants</t>
        </is>
      </c>
      <c r="B143" t="inlineStr" s="61">
        <is>
          <t>2022-1 Round</t>
        </is>
      </c>
      <c r="C143" t="inlineStr" s="61">
        <is>
          <t>Contracts and Payments</t>
        </is>
      </c>
      <c r="D143" s="62">
        <v>44574</v>
      </c>
      <c r="E143" t="inlineStr" s="61">
        <is>
          <t>ARTS0040MOCK</t>
        </is>
      </c>
      <c r="F143" t="inlineStr" s="61">
        <is>
          <t>Donald Mock Choate Organisation</t>
        </is>
      </c>
      <c r="G143" t="inlineStr" s="61">
        <is>
          <t>The Local Community</t>
        </is>
      </c>
      <c r="H143" t="inlineStr" s="61">
        <is>
          <t>Approved</t>
        </is>
      </c>
      <c r="I143" s="63">
        <v>6000</v>
      </c>
      <c r="J143" s="63">
        <v>27000</v>
      </c>
      <c r="K143" s="63">
        <v>4680</v>
      </c>
      <c r="L143" s="64"/>
      <c r="M143" s="64"/>
      <c r="N143" s="64"/>
    </row>
    <row r="144" spans="1:14" ht="15.6">
      <c r="A144" t="inlineStr" s="61">
        <is>
          <t>Arts and Culture Grants</t>
        </is>
      </c>
      <c r="B144" t="inlineStr" s="61">
        <is>
          <t>2022-2 Round</t>
        </is>
      </c>
      <c r="C144" t="inlineStr" s="61">
        <is>
          <t>Advising Outcomes</t>
        </is>
      </c>
      <c r="D144" s="62">
        <v>44722</v>
      </c>
      <c r="E144" t="inlineStr" s="61">
        <is>
          <t>ARTS0041MOCK</t>
        </is>
      </c>
      <c r="F144" t="inlineStr" s="61">
        <is>
          <t>Laura Mock Dibartolomeo Organisation</t>
        </is>
      </c>
      <c r="G144" t="inlineStr" s="61">
        <is>
          <t>The Balancing Act</t>
        </is>
      </c>
      <c r="H144" t="inlineStr" s="61">
        <is>
          <t>Undecided</t>
        </is>
      </c>
      <c r="I144" s="63">
        <v>26000</v>
      </c>
      <c r="J144" s="63">
        <v>128000</v>
      </c>
      <c r="K144" s="63">
        <v>0</v>
      </c>
      <c r="L144" s="64"/>
      <c r="M144" s="64"/>
      <c r="N144" s="64"/>
    </row>
    <row r="145" spans="1:14" ht="15.6">
      <c r="A145" t="inlineStr" s="61">
        <is>
          <t>Arts and Culture Grants</t>
        </is>
      </c>
      <c r="B145" t="inlineStr" s="61">
        <is>
          <t>2022-1 Round</t>
        </is>
      </c>
      <c r="C145" t="inlineStr" s="61">
        <is>
          <t>Contracts and Payments</t>
        </is>
      </c>
      <c r="D145" s="62">
        <v>44562</v>
      </c>
      <c r="E145" t="inlineStr" s="61">
        <is>
          <t>ARTS0042MOCK</t>
        </is>
      </c>
      <c r="F145" t="inlineStr" s="61">
        <is>
          <t>Lee Mock Rainey Organisation</t>
        </is>
      </c>
      <c r="G145" t="inlineStr" s="61">
        <is>
          <t>WW1 Memorial</t>
        </is>
      </c>
      <c r="H145" t="inlineStr" s="61">
        <is>
          <t>Approved</t>
        </is>
      </c>
      <c r="I145" s="63">
        <v>11000</v>
      </c>
      <c r="J145" s="63">
        <v>43000</v>
      </c>
      <c r="K145" s="63">
        <v>10230</v>
      </c>
      <c r="L145" s="64"/>
      <c r="M145" s="64"/>
      <c r="N145" s="64"/>
    </row>
    <row r="146" spans="1:14" ht="15.6">
      <c r="A146" t="inlineStr" s="61">
        <is>
          <t>Arts and Culture Grants</t>
        </is>
      </c>
      <c r="B146" t="inlineStr" s="61">
        <is>
          <t>2022-1 Round</t>
        </is>
      </c>
      <c r="C146" t="inlineStr" s="61">
        <is>
          <t>Contracts and Payments</t>
        </is>
      </c>
      <c r="D146" s="62">
        <v>44582</v>
      </c>
      <c r="E146" t="inlineStr" s="61">
        <is>
          <t>ARTS0043MOCK</t>
        </is>
      </c>
      <c r="F146" t="inlineStr" s="61">
        <is>
          <t>Debbie Mock Crate Organisation</t>
        </is>
      </c>
      <c r="G146" t="inlineStr" s="61">
        <is>
          <t>Kindness Rocks</t>
        </is>
      </c>
      <c r="H146" t="inlineStr" s="61">
        <is>
          <t>Approved</t>
        </is>
      </c>
      <c r="I146" s="63">
        <v>8200</v>
      </c>
      <c r="J146" s="63">
        <v>19000</v>
      </c>
      <c r="K146" s="63">
        <v>5986</v>
      </c>
      <c r="L146" s="64"/>
      <c r="M146" s="64"/>
      <c r="N146" s="64"/>
    </row>
    <row r="147" spans="1:14" ht="15.6">
      <c r="A147" t="inlineStr" s="61">
        <is>
          <t>Arts and Culture Grants</t>
        </is>
      </c>
      <c r="B147" t="inlineStr" s="61">
        <is>
          <t>2022-1 Round</t>
        </is>
      </c>
      <c r="C147" t="inlineStr" s="61">
        <is>
          <t>Contracts and Payments</t>
        </is>
      </c>
      <c r="D147" s="62">
        <v>44601</v>
      </c>
      <c r="E147" t="inlineStr" s="61">
        <is>
          <t>ARTS0044MOCK</t>
        </is>
      </c>
      <c r="F147" t="inlineStr" s="61">
        <is>
          <t>George Mock Hager Organisation</t>
        </is>
      </c>
      <c r="G147" t="inlineStr" s="61">
        <is>
          <t>Local Community Podcast</t>
        </is>
      </c>
      <c r="H147" t="inlineStr" s="61">
        <is>
          <t>Approved</t>
        </is>
      </c>
      <c r="I147" s="63">
        <v>22000</v>
      </c>
      <c r="J147" s="63">
        <v>71000</v>
      </c>
      <c r="K147" s="63">
        <v>16060</v>
      </c>
      <c r="L147" s="64"/>
      <c r="M147" s="64"/>
      <c r="N147" s="64"/>
    </row>
    <row r="148" spans="1:14" ht="15.6">
      <c r="A148" t="inlineStr" s="61">
        <is>
          <t>Arts and Culture Grants</t>
        </is>
      </c>
      <c r="B148" t="inlineStr" s="61">
        <is>
          <t>2022-1 Round</t>
        </is>
      </c>
      <c r="C148" t="inlineStr" s="61">
        <is>
          <t>Unsuccessful</t>
        </is>
      </c>
      <c r="D148" s="62">
        <v>44603</v>
      </c>
      <c r="E148" t="inlineStr" s="61">
        <is>
          <t>ARTS0045MOCK</t>
        </is>
      </c>
      <c r="F148" t="inlineStr" s="61">
        <is>
          <t>Joseph Mock Biggs Organisation</t>
        </is>
      </c>
      <c r="G148" t="inlineStr" s="61">
        <is>
          <t>National Geographic Photo Competition</t>
        </is>
      </c>
      <c r="H148" t="inlineStr" s="61">
        <is>
          <t>Declined</t>
        </is>
      </c>
      <c r="I148" s="63">
        <v>17000</v>
      </c>
      <c r="J148" s="63">
        <v>74000</v>
      </c>
      <c r="K148" s="63">
        <v>0</v>
      </c>
      <c r="L148" s="64"/>
      <c r="M148" s="64"/>
      <c r="N148" s="64"/>
    </row>
    <row r="149" spans="1:14" ht="15.6">
      <c r="A149" t="inlineStr" s="61">
        <is>
          <t>Arts and Culture Grants</t>
        </is>
      </c>
      <c r="B149" t="inlineStr" s="61">
        <is>
          <t>2022-1 Round</t>
        </is>
      </c>
      <c r="C149" t="inlineStr" s="61">
        <is>
          <t>Contracts and Payments</t>
        </is>
      </c>
      <c r="D149" s="62">
        <v>44590</v>
      </c>
      <c r="E149" t="inlineStr" s="61">
        <is>
          <t>ARTS0046MOCK</t>
        </is>
      </c>
      <c r="F149" t="inlineStr" s="61">
        <is>
          <t>Billy Mock Jensen Organisation</t>
        </is>
      </c>
      <c r="G149" t="inlineStr" s="61">
        <is>
          <t>Market Day</t>
        </is>
      </c>
      <c r="H149" t="inlineStr" s="61">
        <is>
          <t>Approved</t>
        </is>
      </c>
      <c r="I149" s="63">
        <v>9700</v>
      </c>
      <c r="J149" s="63">
        <v>48000</v>
      </c>
      <c r="K149" s="63">
        <v>6984</v>
      </c>
      <c r="L149" s="64"/>
      <c r="M149" s="64"/>
      <c r="N149" s="64"/>
    </row>
    <row r="150" spans="1:14" ht="15.6">
      <c r="A150" t="inlineStr" s="61">
        <is>
          <t>Arts and Culture Grants</t>
        </is>
      </c>
      <c r="B150" t="inlineStr" s="61">
        <is>
          <t>2022-1 Round</t>
        </is>
      </c>
      <c r="C150" t="inlineStr" s="61">
        <is>
          <t>Unsuccessful</t>
        </is>
      </c>
      <c r="D150" s="62">
        <v>44597</v>
      </c>
      <c r="E150" t="inlineStr" s="61">
        <is>
          <t>ARTS0047MOCK</t>
        </is>
      </c>
      <c r="F150" t="inlineStr" s="61">
        <is>
          <t>Wilmer Mock Richardson Organisation</t>
        </is>
      </c>
      <c r="G150" t="inlineStr" s="61">
        <is>
          <t>The Book Club</t>
        </is>
      </c>
      <c r="H150" t="inlineStr" s="61">
        <is>
          <t>Declined</t>
        </is>
      </c>
      <c r="I150" s="63">
        <v>11000</v>
      </c>
      <c r="J150" s="63">
        <v>14000</v>
      </c>
      <c r="K150" s="63">
        <v>0</v>
      </c>
      <c r="L150" s="64"/>
      <c r="M150" s="64"/>
      <c r="N150" s="64"/>
    </row>
    <row r="151" spans="1:14" ht="15.6">
      <c r="A151" t="inlineStr" s="61">
        <is>
          <t>Arts and Culture Grants</t>
        </is>
      </c>
      <c r="B151" t="inlineStr" s="61">
        <is>
          <t>2022-1 Round</t>
        </is>
      </c>
      <c r="C151" t="inlineStr" s="61">
        <is>
          <t>Contracts and Payments</t>
        </is>
      </c>
      <c r="D151" s="62">
        <v>44597</v>
      </c>
      <c r="E151" t="inlineStr" s="61">
        <is>
          <t>ARTS0048MOCK</t>
        </is>
      </c>
      <c r="F151" t="inlineStr" s="61">
        <is>
          <t>Adam Mock Tibbs Organisation</t>
        </is>
      </c>
      <c r="G151" t="inlineStr" s="61">
        <is>
          <t>The Roadrunner</t>
        </is>
      </c>
      <c r="H151" t="inlineStr" s="61">
        <is>
          <t>Approved</t>
        </is>
      </c>
      <c r="I151" s="63">
        <v>19000</v>
      </c>
      <c r="J151" s="63">
        <v>25000</v>
      </c>
      <c r="K151" s="63">
        <v>16150</v>
      </c>
      <c r="L151" s="64"/>
      <c r="M151" s="64"/>
      <c r="N151" s="64"/>
    </row>
    <row r="152" spans="1:14" ht="15.6">
      <c r="A152" t="inlineStr" s="61">
        <is>
          <t>Arts and Culture Grants</t>
        </is>
      </c>
      <c r="B152" t="inlineStr" s="61">
        <is>
          <t>2021-2 Round</t>
        </is>
      </c>
      <c r="C152" t="inlineStr" s="61">
        <is>
          <t>Acquittal Management</t>
        </is>
      </c>
      <c r="D152" s="62">
        <v>44406</v>
      </c>
      <c r="E152" t="inlineStr" s="61">
        <is>
          <t>ARTS0049MOCK</t>
        </is>
      </c>
      <c r="F152" t="inlineStr" s="61">
        <is>
          <t>Theresa Mock Minter Organisation</t>
        </is>
      </c>
      <c r="G152" t="inlineStr" s="61">
        <is>
          <t>Write a project based loosely on these keywords</t>
        </is>
      </c>
      <c r="H152" t="inlineStr" s="61">
        <is>
          <t>Approved</t>
        </is>
      </c>
      <c r="I152" s="63">
        <v>5300</v>
      </c>
      <c r="J152" s="63">
        <v>7400</v>
      </c>
      <c r="K152" s="63">
        <v>5300</v>
      </c>
      <c r="L152" s="64"/>
      <c r="M152" s="64"/>
      <c r="N152" s="64"/>
    </row>
    <row r="153" spans="1:14" ht="15.6">
      <c r="A153" t="inlineStr" s="61">
        <is>
          <t>Arts and Culture Grants</t>
        </is>
      </c>
      <c r="B153" t="inlineStr" s="61">
        <is>
          <t>2022-2 Round</t>
        </is>
      </c>
      <c r="C153" t="inlineStr" s="61">
        <is>
          <t>Eligibility Check</t>
        </is>
      </c>
      <c r="D153" s="62">
        <v>44748</v>
      </c>
      <c r="E153" t="inlineStr" s="61">
        <is>
          <t>ARTS0050MOCK</t>
        </is>
      </c>
      <c r="F153" t="inlineStr" s="61">
        <is>
          <t>James Mock Rollyson Organisation</t>
        </is>
      </c>
      <c r="G153" t="inlineStr" s="61">
        <is>
          <t>The Art of Survival</t>
        </is>
      </c>
      <c r="H153" t="inlineStr" s="61">
        <is>
          <t>Undecided</t>
        </is>
      </c>
      <c r="I153" s="63">
        <v>15000</v>
      </c>
      <c r="J153" s="63">
        <v>15000</v>
      </c>
      <c r="K153" s="63">
        <v>0</v>
      </c>
      <c r="L153" s="64"/>
      <c r="M153" s="64"/>
      <c r="N153" s="64"/>
    </row>
    <row r="154" spans="1:14" ht="15.6">
      <c r="A154" t="inlineStr" s="61">
        <is>
          <t>Arts and Culture Grants</t>
        </is>
      </c>
      <c r="B154" t="inlineStr" s="61">
        <is>
          <t>2022-2 Round</t>
        </is>
      </c>
      <c r="C154" t="inlineStr" s="61">
        <is>
          <t>Assessment</t>
        </is>
      </c>
      <c r="D154" s="62">
        <v>44738</v>
      </c>
      <c r="E154" t="inlineStr" s="61">
        <is>
          <t>ARTS0051MOCK</t>
        </is>
      </c>
      <c r="F154" t="inlineStr" s="61">
        <is>
          <t>Monica Mock Justice Organisation</t>
        </is>
      </c>
      <c r="G154" t="inlineStr" s="61">
        <is>
          <t>Costumes for the community play</t>
        </is>
      </c>
      <c r="H154" t="inlineStr" s="61">
        <is>
          <t>Undecided</t>
        </is>
      </c>
      <c r="I154" s="63">
        <v>4200</v>
      </c>
      <c r="J154" s="63">
        <v>19000</v>
      </c>
      <c r="K154" s="63">
        <v>0</v>
      </c>
      <c r="L154" s="64"/>
      <c r="M154" s="64"/>
      <c r="N154" s="64"/>
    </row>
    <row r="155" spans="1:14" ht="15.6">
      <c r="A155" t="inlineStr" s="61">
        <is>
          <t>Arts and Culture Grants</t>
        </is>
      </c>
      <c r="B155" t="inlineStr" s="61">
        <is>
          <t>2021-2 Round</t>
        </is>
      </c>
      <c r="C155" t="inlineStr" s="61">
        <is>
          <t>Closed</t>
        </is>
      </c>
      <c r="D155" s="62">
        <v>44381</v>
      </c>
      <c r="E155" t="inlineStr" s="61">
        <is>
          <t>ARTS0052MOCK</t>
        </is>
      </c>
      <c r="F155" t="inlineStr" s="61">
        <is>
          <t>Francesca Mock Patterson Organisation</t>
        </is>
      </c>
      <c r="G155" t="inlineStr" s="61">
        <is>
          <t>The Little Painter</t>
        </is>
      </c>
      <c r="H155" t="inlineStr" s="61">
        <is>
          <t>Approved</t>
        </is>
      </c>
      <c r="I155" s="63">
        <v>5900</v>
      </c>
      <c r="J155" s="63">
        <v>20000</v>
      </c>
      <c r="K155" s="63">
        <v>4188</v>
      </c>
      <c r="L155" s="64"/>
      <c r="M155" s="64"/>
      <c r="N155" s="64"/>
    </row>
    <row r="156" spans="1:14" ht="15.6">
      <c r="A156" t="inlineStr" s="61">
        <is>
          <t>Arts and Culture Grants</t>
        </is>
      </c>
      <c r="B156" t="inlineStr" s="61">
        <is>
          <t>2022-2 Round</t>
        </is>
      </c>
      <c r="C156" t="inlineStr" s="61">
        <is>
          <t>Assessment</t>
        </is>
      </c>
      <c r="D156" s="62">
        <v>44732</v>
      </c>
      <c r="E156" t="inlineStr" s="61">
        <is>
          <t>ARTS0053MOCK</t>
        </is>
      </c>
      <c r="F156" t="inlineStr" s="61">
        <is>
          <t>Christine Mock Santos Organisation</t>
        </is>
      </c>
      <c r="G156" t="inlineStr" s="61">
        <is>
          <t>Art Therapy</t>
        </is>
      </c>
      <c r="H156" t="inlineStr" s="61">
        <is>
          <t>Undecided</t>
        </is>
      </c>
      <c r="I156" s="63">
        <v>19000</v>
      </c>
      <c r="J156" s="63">
        <v>45000</v>
      </c>
      <c r="K156" s="63">
        <v>0</v>
      </c>
      <c r="L156" s="64"/>
      <c r="M156" s="64"/>
      <c r="N156" s="64"/>
    </row>
    <row r="157" spans="1:14" ht="15.6">
      <c r="A157" t="inlineStr" s="61">
        <is>
          <t>Arts and Culture Grants</t>
        </is>
      </c>
      <c r="B157" t="inlineStr" s="61">
        <is>
          <t>2022-1 Round</t>
        </is>
      </c>
      <c r="C157" t="inlineStr" s="61">
        <is>
          <t>Contracts and Payments</t>
        </is>
      </c>
      <c r="D157" s="62">
        <v>44595</v>
      </c>
      <c r="E157" t="inlineStr" s="61">
        <is>
          <t>ARTS0054MOCK</t>
        </is>
      </c>
      <c r="F157" t="inlineStr" s="61">
        <is>
          <t>Beatrice Mock Ribble Organisation</t>
        </is>
      </c>
      <c r="G157" t="inlineStr" s="61">
        <is>
          <t>Art and Sport</t>
        </is>
      </c>
      <c r="H157" t="inlineStr" s="61">
        <is>
          <t>Approved</t>
        </is>
      </c>
      <c r="I157" s="63">
        <v>25000</v>
      </c>
      <c r="J157" s="63">
        <v>124000</v>
      </c>
      <c r="K157" s="63">
        <v>25000</v>
      </c>
      <c r="L157" s="64"/>
      <c r="M157" s="64"/>
      <c r="N157" s="64"/>
    </row>
    <row r="158" spans="1:14" ht="15.6">
      <c r="A158" t="inlineStr" s="61">
        <is>
          <t>Arts and Culture Grants</t>
        </is>
      </c>
      <c r="B158" t="inlineStr" s="61">
        <is>
          <t>2022-1 Round</t>
        </is>
      </c>
      <c r="C158" t="inlineStr" s="61">
        <is>
          <t>Contracts and Payments</t>
        </is>
      </c>
      <c r="D158" s="62">
        <v>44605</v>
      </c>
      <c r="E158" t="inlineStr" s="61">
        <is>
          <t>ARTS0055MOCK</t>
        </is>
      </c>
      <c r="F158" t="inlineStr" s="61">
        <is>
          <t>Jeane Mock Smith Organisation</t>
        </is>
      </c>
      <c r="G158" t="inlineStr" s="61">
        <is>
          <t>Silent Film</t>
        </is>
      </c>
      <c r="H158" t="inlineStr" s="61">
        <is>
          <t>Approved</t>
        </is>
      </c>
      <c r="I158" s="63">
        <v>3500</v>
      </c>
      <c r="J158" s="63">
        <v>13000</v>
      </c>
      <c r="K158" s="63">
        <v>2800</v>
      </c>
      <c r="L158" s="64"/>
      <c r="M158" s="64"/>
      <c r="N158" s="64"/>
    </row>
    <row r="159" spans="1:14" ht="15.6">
      <c r="A159" t="inlineStr" s="61">
        <is>
          <t>Arts and Culture Grants</t>
        </is>
      </c>
      <c r="B159" t="inlineStr" s="61">
        <is>
          <t>2022-1 Round</t>
        </is>
      </c>
      <c r="C159" t="inlineStr" s="61">
        <is>
          <t>Unsuccessful</t>
        </is>
      </c>
      <c r="D159" s="62">
        <v>44571</v>
      </c>
      <c r="E159" t="inlineStr" s="61">
        <is>
          <t>ARTS0056MOCK</t>
        </is>
      </c>
      <c r="F159" t="inlineStr" s="61">
        <is>
          <t>Joe Mock Mason Organisation</t>
        </is>
      </c>
      <c r="G159" t="inlineStr" s="61">
        <is>
          <t>My Place</t>
        </is>
      </c>
      <c r="H159" t="inlineStr" s="61">
        <is>
          <t>Declined</t>
        </is>
      </c>
      <c r="I159" s="63">
        <v>13000</v>
      </c>
      <c r="J159" s="63">
        <v>52000</v>
      </c>
      <c r="K159" s="63">
        <v>0</v>
      </c>
      <c r="L159" s="64"/>
      <c r="M159" s="64"/>
      <c r="N159" s="64"/>
    </row>
    <row r="160" spans="1:14" ht="15.6">
      <c r="A160" t="inlineStr" s="61">
        <is>
          <t>Arts and Culture Grants</t>
        </is>
      </c>
      <c r="B160" t="inlineStr" s="61">
        <is>
          <t>2021-2 Round</t>
        </is>
      </c>
      <c r="C160" t="inlineStr" s="61">
        <is>
          <t>Acquittal Management</t>
        </is>
      </c>
      <c r="D160" s="62">
        <v>44353</v>
      </c>
      <c r="E160" t="inlineStr" s="61">
        <is>
          <t>ARTS0057MOCK</t>
        </is>
      </c>
      <c r="F160" t="inlineStr" s="61">
        <is>
          <t>Alecia Mock Davis Organisation</t>
        </is>
      </c>
      <c r="G160" t="inlineStr" s="61">
        <is>
          <t>The Night Market</t>
        </is>
      </c>
      <c r="H160" t="inlineStr" s="61">
        <is>
          <t>Approved</t>
        </is>
      </c>
      <c r="I160" s="63">
        <v>15000</v>
      </c>
      <c r="J160" s="63">
        <v>23000</v>
      </c>
      <c r="K160" s="63">
        <v>11700</v>
      </c>
      <c r="L160" s="64"/>
      <c r="M160" s="64"/>
      <c r="N160" s="64"/>
    </row>
    <row r="161" spans="1:14" ht="15.6">
      <c r="A161" t="inlineStr" s="61">
        <is>
          <t>Arts and Culture Grants</t>
        </is>
      </c>
      <c r="B161" t="inlineStr" s="61">
        <is>
          <t>2022-2 Round</t>
        </is>
      </c>
      <c r="C161" t="inlineStr" s="61">
        <is>
          <t>Assessment</t>
        </is>
      </c>
      <c r="D161" s="62">
        <v>44739</v>
      </c>
      <c r="E161" t="inlineStr" s="61">
        <is>
          <t>ARTS0058MOCK</t>
        </is>
      </c>
      <c r="F161" t="inlineStr" s="61">
        <is>
          <t>Stephen Mock Kent Organisation</t>
        </is>
      </c>
      <c r="G161" t="inlineStr" s="61">
        <is>
          <t>Art in the garden</t>
        </is>
      </c>
      <c r="H161" t="inlineStr" s="61">
        <is>
          <t>Undecided</t>
        </is>
      </c>
      <c r="I161" s="63">
        <v>28000</v>
      </c>
      <c r="J161" s="63">
        <v>138000</v>
      </c>
      <c r="K161" s="63">
        <v>0</v>
      </c>
      <c r="L161" s="64"/>
      <c r="M161" s="64"/>
      <c r="N161" s="64"/>
    </row>
    <row r="162" spans="1:14" ht="15.6">
      <c r="A162" t="inlineStr" s="61">
        <is>
          <t>Arts and Culture Grants</t>
        </is>
      </c>
      <c r="B162" t="inlineStr" s="61">
        <is>
          <t>2022-1 Round</t>
        </is>
      </c>
      <c r="C162" t="inlineStr" s="61">
        <is>
          <t>Contracts and Payments</t>
        </is>
      </c>
      <c r="D162" s="62">
        <v>44575</v>
      </c>
      <c r="E162" t="inlineStr" s="61">
        <is>
          <t>ARTS0059MOCK</t>
        </is>
      </c>
      <c r="F162" t="inlineStr" s="61">
        <is>
          <t>Doris Mock Windham Organisation</t>
        </is>
      </c>
      <c r="G162" t="inlineStr" s="61">
        <is>
          <t>Reading Buddies</t>
        </is>
      </c>
      <c r="H162" t="inlineStr" s="61">
        <is>
          <t>Approved</t>
        </is>
      </c>
      <c r="I162" s="63">
        <v>11000</v>
      </c>
      <c r="J162" s="63">
        <v>34000</v>
      </c>
      <c r="K162" s="63">
        <v>9130</v>
      </c>
      <c r="L162" s="64"/>
      <c r="M162" s="64"/>
      <c r="N162" s="64"/>
    </row>
    <row r="163" spans="1:14" ht="15.6">
      <c r="A163" t="inlineStr" s="61">
        <is>
          <t>Arts and Culture Grants</t>
        </is>
      </c>
      <c r="B163" t="inlineStr" s="61">
        <is>
          <t>2022-1 Round</t>
        </is>
      </c>
      <c r="C163" t="inlineStr" s="61">
        <is>
          <t>Contracts and Payments</t>
        </is>
      </c>
      <c r="D163" s="62">
        <v>44645</v>
      </c>
      <c r="E163" t="inlineStr" s="61">
        <is>
          <t>ARTS0060MOCK</t>
        </is>
      </c>
      <c r="F163" t="inlineStr" s="61">
        <is>
          <t>Irene Mock Scurry Organisation</t>
        </is>
      </c>
      <c r="G163" t="inlineStr" s="61">
        <is>
          <t>The Space Between</t>
        </is>
      </c>
      <c r="H163" t="inlineStr" s="61">
        <is>
          <t>Approved</t>
        </is>
      </c>
      <c r="I163" s="63">
        <v>9700</v>
      </c>
      <c r="J163" s="63">
        <v>25000</v>
      </c>
      <c r="K163" s="63">
        <v>8148</v>
      </c>
      <c r="L163" s="64"/>
      <c r="M163" s="64"/>
      <c r="N163" s="64"/>
    </row>
    <row r="164" spans="1:14" ht="15.6">
      <c r="A164" t="inlineStr" s="61">
        <is>
          <t>Arts and Culture Grants</t>
        </is>
      </c>
      <c r="B164" t="inlineStr" s="61">
        <is>
          <t>2022-1 Round</t>
        </is>
      </c>
      <c r="C164" t="inlineStr" s="61">
        <is>
          <t>Unsuccessful</t>
        </is>
      </c>
      <c r="D164" s="62">
        <v>44584</v>
      </c>
      <c r="E164" t="inlineStr" s="61">
        <is>
          <t>ARTS0061MOCK</t>
        </is>
      </c>
      <c r="F164" t="inlineStr" s="61">
        <is>
          <t>Bettye Mock Deangelo Organisation</t>
        </is>
      </c>
      <c r="G164" t="inlineStr" s="61">
        <is>
          <t>The Lighthouse</t>
        </is>
      </c>
      <c r="H164" t="inlineStr" s="61">
        <is>
          <t>Declined</t>
        </is>
      </c>
      <c r="I164" s="63">
        <v>29000</v>
      </c>
      <c r="J164" s="63">
        <v>41000</v>
      </c>
      <c r="K164" s="63">
        <v>0</v>
      </c>
      <c r="L164" s="64"/>
      <c r="M164" s="64"/>
      <c r="N164" s="64"/>
    </row>
    <row r="165" spans="1:14" ht="15.6">
      <c r="A165" t="inlineStr" s="61">
        <is>
          <t>Arts and Culture Grants</t>
        </is>
      </c>
      <c r="B165" t="inlineStr" s="61">
        <is>
          <t>2021-2 Round</t>
        </is>
      </c>
      <c r="C165" t="inlineStr" s="61">
        <is>
          <t>Acquittal Management</t>
        </is>
      </c>
      <c r="D165" s="62">
        <v>44370</v>
      </c>
      <c r="E165" t="inlineStr" s="61">
        <is>
          <t>ARTS0062MOCK</t>
        </is>
      </c>
      <c r="F165" t="inlineStr" s="61">
        <is>
          <t>Eleanor Mock Roberts Organisation</t>
        </is>
      </c>
      <c r="G165" t="inlineStr" s="61">
        <is>
          <t>Write a play</t>
        </is>
      </c>
      <c r="H165" t="inlineStr" s="61">
        <is>
          <t>Approved</t>
        </is>
      </c>
      <c r="I165" s="63">
        <v>14000</v>
      </c>
      <c r="J165" s="63">
        <v>52000</v>
      </c>
      <c r="K165" s="63">
        <v>11760</v>
      </c>
      <c r="L165" s="64"/>
      <c r="M165" s="64"/>
      <c r="N165" s="64"/>
    </row>
    <row r="166" spans="1:14" ht="15.6">
      <c r="A166" t="inlineStr" s="61">
        <is>
          <t>Arts and Culture Grants</t>
        </is>
      </c>
      <c r="B166" t="inlineStr" s="61">
        <is>
          <t>2022-2 Round</t>
        </is>
      </c>
      <c r="C166" t="inlineStr" s="61">
        <is>
          <t>Assessment</t>
        </is>
      </c>
      <c r="D166" s="62">
        <v>44765</v>
      </c>
      <c r="E166" t="inlineStr" s="61">
        <is>
          <t>ARTS0063MOCK</t>
        </is>
      </c>
      <c r="F166" t="inlineStr" s="61">
        <is>
          <t>Brandon Mock Hallum Organisation</t>
        </is>
      </c>
      <c r="G166" t="inlineStr" s="61">
        <is>
          <t>Local Artist Exhibition</t>
        </is>
      </c>
      <c r="H166" t="inlineStr" s="61">
        <is>
          <t>Undecided</t>
        </is>
      </c>
      <c r="I166" s="63">
        <v>17000</v>
      </c>
      <c r="J166" s="63">
        <v>47000</v>
      </c>
      <c r="K166" s="63">
        <v>0</v>
      </c>
      <c r="L166" s="64"/>
      <c r="M166" s="64"/>
      <c r="N166" s="64"/>
    </row>
    <row r="167" spans="1:14" ht="15.6">
      <c r="A167" t="inlineStr" s="61">
        <is>
          <t>Arts and Culture Grants</t>
        </is>
      </c>
      <c r="B167" t="inlineStr" s="61">
        <is>
          <t>2021-2 Round</t>
        </is>
      </c>
      <c r="C167" t="inlineStr" s="61">
        <is>
          <t>Closed</t>
        </is>
      </c>
      <c r="D167" s="62">
        <v>44369</v>
      </c>
      <c r="E167" t="inlineStr" s="61">
        <is>
          <t>ARTS0064MOCK</t>
        </is>
      </c>
      <c r="F167" t="inlineStr" s="61">
        <is>
          <t>Kathleen Mock Powell Organisation</t>
        </is>
      </c>
      <c r="G167" t="inlineStr" s="61">
        <is>
          <t>Mural</t>
        </is>
      </c>
      <c r="H167" t="inlineStr" s="61">
        <is>
          <t>Approved</t>
        </is>
      </c>
      <c r="I167" s="63">
        <v>9300</v>
      </c>
      <c r="J167" s="63">
        <v>20000</v>
      </c>
      <c r="K167" s="63">
        <v>7812</v>
      </c>
      <c r="L167" s="64"/>
      <c r="M167" s="64"/>
      <c r="N167" s="64"/>
    </row>
    <row r="168" spans="1:14" ht="15.6">
      <c r="A168" t="inlineStr" s="61">
        <is>
          <t>Arts and Culture Grants</t>
        </is>
      </c>
      <c r="B168" t="inlineStr" s="61">
        <is>
          <t>2022-2 Round</t>
        </is>
      </c>
      <c r="C168" t="inlineStr" s="61">
        <is>
          <t>Assessment</t>
        </is>
      </c>
      <c r="D168" s="62">
        <v>44726</v>
      </c>
      <c r="E168" t="inlineStr" s="61">
        <is>
          <t>ARTS0065MOCK</t>
        </is>
      </c>
      <c r="F168" t="inlineStr" s="61">
        <is>
          <t>Samuel Mock Robinson Organisation</t>
        </is>
      </c>
      <c r="G168" t="inlineStr" s="61">
        <is>
          <t>The city skyline</t>
        </is>
      </c>
      <c r="H168" t="inlineStr" s="61">
        <is>
          <t>Undecided</t>
        </is>
      </c>
      <c r="I168" s="63">
        <v>16000</v>
      </c>
      <c r="J168" s="63">
        <v>44000</v>
      </c>
      <c r="K168" s="63">
        <v>0</v>
      </c>
      <c r="L168" s="64"/>
      <c r="M168" s="64"/>
      <c r="N168" s="64"/>
    </row>
    <row r="169" spans="1:14" ht="15.6">
      <c r="A169" t="inlineStr" s="61">
        <is>
          <t>Arts and Culture Grants</t>
        </is>
      </c>
      <c r="B169" t="inlineStr" s="61">
        <is>
          <t>2021-2 Round</t>
        </is>
      </c>
      <c r="C169" t="inlineStr" s="61">
        <is>
          <t>Closed</t>
        </is>
      </c>
      <c r="D169" s="62">
        <v>44386</v>
      </c>
      <c r="E169" t="inlineStr" s="61">
        <is>
          <t>ARTS0066MOCK</t>
        </is>
      </c>
      <c r="F169" t="inlineStr" s="61">
        <is>
          <t>May Mock Mcneill Organisation</t>
        </is>
      </c>
      <c r="G169" t="inlineStr" s="61">
        <is>
          <t>Be an Artist</t>
        </is>
      </c>
      <c r="H169" t="inlineStr" s="61">
        <is>
          <t>Approved</t>
        </is>
      </c>
      <c r="I169" s="63">
        <v>5800</v>
      </c>
      <c r="J169" s="63">
        <v>20000</v>
      </c>
      <c r="K169" s="63">
        <v>5394</v>
      </c>
      <c r="L169" s="64"/>
      <c r="M169" s="64"/>
      <c r="N169" s="64"/>
    </row>
    <row r="170" spans="1:14" ht="15.6">
      <c r="A170" t="inlineStr" s="61">
        <is>
          <t>Arts and Culture Grants</t>
        </is>
      </c>
      <c r="B170" t="inlineStr" s="61">
        <is>
          <t>2022-1 Round</t>
        </is>
      </c>
      <c r="C170" t="inlineStr" s="61">
        <is>
          <t>Unsuccessful</t>
        </is>
      </c>
      <c r="D170" s="62">
        <v>44602</v>
      </c>
      <c r="E170" t="inlineStr" s="61">
        <is>
          <t>ARTS0067MOCK</t>
        </is>
      </c>
      <c r="F170" t="inlineStr" s="61">
        <is>
          <t>Cynthia Mock Melroy Organisation</t>
        </is>
      </c>
      <c r="G170" t="inlineStr" s="61">
        <is>
          <t>A place to call home</t>
        </is>
      </c>
      <c r="H170" t="inlineStr" s="61">
        <is>
          <t>Declined</t>
        </is>
      </c>
      <c r="I170" s="63">
        <v>26000</v>
      </c>
      <c r="J170" s="63">
        <v>26000</v>
      </c>
      <c r="K170" s="63">
        <v>0</v>
      </c>
      <c r="L170" s="64"/>
      <c r="M170" s="64"/>
      <c r="N170" s="64"/>
    </row>
    <row r="171" spans="1:14" ht="15.6">
      <c r="A171" t="inlineStr" s="61">
        <is>
          <t>Arts and Culture Grants</t>
        </is>
      </c>
      <c r="B171" t="inlineStr" s="61">
        <is>
          <t>2022-1 Round</t>
        </is>
      </c>
      <c r="C171" t="inlineStr" s="61">
        <is>
          <t>Contracts and Payments</t>
        </is>
      </c>
      <c r="D171" s="62">
        <v>44645</v>
      </c>
      <c r="E171" t="inlineStr" s="61">
        <is>
          <t>ARTS0068MOCK</t>
        </is>
      </c>
      <c r="F171" t="inlineStr" s="61">
        <is>
          <t>Vickie Mock Wright Organisation</t>
        </is>
      </c>
      <c r="G171" t="inlineStr" s="61">
        <is>
          <t>The art of making a difference</t>
        </is>
      </c>
      <c r="H171" t="inlineStr" s="61">
        <is>
          <t>Approved</t>
        </is>
      </c>
      <c r="I171" s="63">
        <v>6200</v>
      </c>
      <c r="J171" s="63">
        <v>28000</v>
      </c>
      <c r="K171" s="63">
        <v>5084</v>
      </c>
      <c r="L171" s="64"/>
      <c r="M171" s="64"/>
      <c r="N171" s="64"/>
    </row>
    <row r="172" spans="1:14" ht="15.6">
      <c r="A172" t="inlineStr" s="61">
        <is>
          <t>Arts and Culture Grants</t>
        </is>
      </c>
      <c r="B172" t="inlineStr" s="61">
        <is>
          <t>2022-1 Round</t>
        </is>
      </c>
      <c r="C172" t="inlineStr" s="61">
        <is>
          <t>Contracts and Payments</t>
        </is>
      </c>
      <c r="D172" s="62">
        <v>44640</v>
      </c>
      <c r="E172" t="inlineStr" s="61">
        <is>
          <t>ARTS0069MOCK</t>
        </is>
      </c>
      <c r="F172" t="inlineStr" s="61">
        <is>
          <t>Robert Mock Moore Organisation</t>
        </is>
      </c>
      <c r="G172" t="inlineStr" s="61">
        <is>
          <t>The Fairies Are Here</t>
        </is>
      </c>
      <c r="H172" t="inlineStr" s="61">
        <is>
          <t>Approved</t>
        </is>
      </c>
      <c r="I172" s="63">
        <v>3700</v>
      </c>
      <c r="J172" s="63">
        <v>12000</v>
      </c>
      <c r="K172" s="63">
        <v>3108</v>
      </c>
      <c r="L172" s="64"/>
      <c r="M172" s="64"/>
      <c r="N172" s="64"/>
    </row>
    <row r="173" spans="1:14" ht="15.6">
      <c r="A173" t="inlineStr" s="61">
        <is>
          <t>Arts and Culture Grants</t>
        </is>
      </c>
      <c r="B173" t="inlineStr" s="61">
        <is>
          <t>2022-2 Round</t>
        </is>
      </c>
      <c r="C173" t="inlineStr" s="61">
        <is>
          <t>Assessment</t>
        </is>
      </c>
      <c r="D173" s="62">
        <v>44734</v>
      </c>
      <c r="E173" t="inlineStr" s="61">
        <is>
          <t>ARTS0070MOCK</t>
        </is>
      </c>
      <c r="F173" t="inlineStr" s="61">
        <is>
          <t>Lee Mock Dye Organisation</t>
        </is>
      </c>
      <c r="G173" t="inlineStr" s="61">
        <is>
          <t>The Stuffed Toy Project</t>
        </is>
      </c>
      <c r="H173" t="inlineStr" s="61">
        <is>
          <t>Undecided</t>
        </is>
      </c>
      <c r="I173" s="63">
        <v>4900</v>
      </c>
      <c r="J173" s="63">
        <v>5800</v>
      </c>
      <c r="K173" s="63">
        <v>0</v>
      </c>
      <c r="L173" s="64"/>
      <c r="M173" s="64"/>
      <c r="N173" s="64"/>
    </row>
    <row r="174" spans="1:14" ht="15.6">
      <c r="A174" t="inlineStr" s="61">
        <is>
          <t>Arts and Culture Grants</t>
        </is>
      </c>
      <c r="B174" t="inlineStr" s="61">
        <is>
          <t>2022-1 Round</t>
        </is>
      </c>
      <c r="C174" t="inlineStr" s="61">
        <is>
          <t>Unsuccessful</t>
        </is>
      </c>
      <c r="D174" s="62">
        <v>44579</v>
      </c>
      <c r="E174" t="inlineStr" s="61">
        <is>
          <t>ARTS0071MOCK</t>
        </is>
      </c>
      <c r="F174" t="inlineStr" s="61">
        <is>
          <t>Carlyn Mock Dobbs Organisation</t>
        </is>
      </c>
      <c r="G174" t="inlineStr" s="61">
        <is>
          <t>From Africa to the World</t>
        </is>
      </c>
      <c r="H174" t="inlineStr" s="61">
        <is>
          <t>Declined</t>
        </is>
      </c>
      <c r="I174" s="63">
        <v>14000</v>
      </c>
      <c r="J174" s="63">
        <v>44000</v>
      </c>
      <c r="K174" s="63">
        <v>0</v>
      </c>
      <c r="L174" s="64"/>
      <c r="M174" s="64"/>
      <c r="N174" s="64"/>
    </row>
    <row r="175" spans="1:14" ht="15.6">
      <c r="A175" t="inlineStr" s="61">
        <is>
          <t>Arts and Culture Grants</t>
        </is>
      </c>
      <c r="B175" t="inlineStr" s="61">
        <is>
          <t>2022-1 Round</t>
        </is>
      </c>
      <c r="C175" t="inlineStr" s="61">
        <is>
          <t>Contracts and Payments</t>
        </is>
      </c>
      <c r="D175" s="62">
        <v>44611</v>
      </c>
      <c r="E175" t="inlineStr" s="61">
        <is>
          <t>ARTS0072MOCK</t>
        </is>
      </c>
      <c r="F175" t="inlineStr" s="61">
        <is>
          <t>Louis Mock Monford Organisation</t>
        </is>
      </c>
      <c r="G175" t="inlineStr" s="61">
        <is>
          <t>Urban Landscape of Leith</t>
        </is>
      </c>
      <c r="H175" t="inlineStr" s="61">
        <is>
          <t>Approved</t>
        </is>
      </c>
      <c r="I175" s="63">
        <v>3000</v>
      </c>
      <c r="J175" s="63">
        <v>7500</v>
      </c>
      <c r="K175" s="63">
        <v>2730</v>
      </c>
      <c r="L175" s="64"/>
      <c r="M175" s="64"/>
      <c r="N175" s="64"/>
    </row>
    <row r="176" spans="1:14" ht="15.6">
      <c r="A176" t="inlineStr" s="61">
        <is>
          <t>Arts and Culture Grants</t>
        </is>
      </c>
      <c r="B176" t="inlineStr" s="61">
        <is>
          <t>2021-2 Round</t>
        </is>
      </c>
      <c r="C176" t="inlineStr" s="61">
        <is>
          <t>Unsuccessful</t>
        </is>
      </c>
      <c r="D176" s="62">
        <v>44399</v>
      </c>
      <c r="E176" t="inlineStr" s="61">
        <is>
          <t>ARTS0073MOCK</t>
        </is>
      </c>
      <c r="F176" t="inlineStr" s="61">
        <is>
          <t>Helen Mock Fillers Organisation</t>
        </is>
      </c>
      <c r="G176" t="inlineStr" s="61">
        <is>
          <t>Poetry as a Vehicle</t>
        </is>
      </c>
      <c r="H176" t="inlineStr" s="61">
        <is>
          <t>Declined</t>
        </is>
      </c>
      <c r="I176" s="63">
        <v>11000</v>
      </c>
      <c r="J176" s="63">
        <v>34000</v>
      </c>
      <c r="K176" s="63">
        <v>0</v>
      </c>
      <c r="L176" s="64"/>
      <c r="M176" s="64"/>
      <c r="N176" s="64"/>
    </row>
    <row r="177" spans="1:14" ht="15.6">
      <c r="A177" t="inlineStr" s="61">
        <is>
          <t>Arts and Culture Grants</t>
        </is>
      </c>
      <c r="B177" t="inlineStr" s="61">
        <is>
          <t>2022-1 Round</t>
        </is>
      </c>
      <c r="C177" t="inlineStr" s="61">
        <is>
          <t>Contracts and Payments</t>
        </is>
      </c>
      <c r="D177" s="62">
        <v>44604</v>
      </c>
      <c r="E177" t="inlineStr" s="61">
        <is>
          <t>ARTS0074MOCK</t>
        </is>
      </c>
      <c r="F177" t="inlineStr" s="61">
        <is>
          <t>Gussie Mock Corrie Organisation</t>
        </is>
      </c>
      <c r="G177" t="inlineStr" s="61">
        <is>
          <t>The Great British Bake Off</t>
        </is>
      </c>
      <c r="H177" t="inlineStr" s="61">
        <is>
          <t>Approved</t>
        </is>
      </c>
      <c r="I177" s="63">
        <v>4900</v>
      </c>
      <c r="J177" s="63">
        <v>7100</v>
      </c>
      <c r="K177" s="63">
        <v>3576</v>
      </c>
      <c r="L177" s="64"/>
      <c r="M177" s="64"/>
      <c r="N177" s="64"/>
    </row>
    <row r="178" spans="1:14" ht="15.6">
      <c r="A178" t="inlineStr" s="61">
        <is>
          <t>Arts and Culture Grants</t>
        </is>
      </c>
      <c r="B178" t="inlineStr" s="61">
        <is>
          <t>2022-2 Round</t>
        </is>
      </c>
      <c r="C178" t="inlineStr" s="61">
        <is>
          <t>Assessment</t>
        </is>
      </c>
      <c r="D178" s="62">
        <v>44716</v>
      </c>
      <c r="E178" t="inlineStr" s="61">
        <is>
          <t>ARTS0075MOCK</t>
        </is>
      </c>
      <c r="F178" t="inlineStr" s="61">
        <is>
          <t>Donald Mock Towne Organisation</t>
        </is>
      </c>
      <c r="G178" t="inlineStr" s="61">
        <is>
          <t>The Sky is the Limit</t>
        </is>
      </c>
      <c r="H178" t="inlineStr" s="61">
        <is>
          <t>Undecided</t>
        </is>
      </c>
      <c r="I178" s="63">
        <v>24000</v>
      </c>
      <c r="J178" s="63">
        <v>98000</v>
      </c>
      <c r="K178" s="63">
        <v>0</v>
      </c>
      <c r="L178" s="64"/>
      <c r="M178" s="64"/>
      <c r="N178" s="64"/>
    </row>
    <row r="179" spans="1:14" ht="15.6">
      <c r="A179" t="inlineStr" s="61">
        <is>
          <t>Arts and Culture Grants</t>
        </is>
      </c>
      <c r="B179" t="inlineStr" s="61">
        <is>
          <t>2022-2 Round</t>
        </is>
      </c>
      <c r="C179" t="inlineStr" s="61">
        <is>
          <t>Advising Outcomes</t>
        </is>
      </c>
      <c r="D179" s="62">
        <v>44742</v>
      </c>
      <c r="E179" t="inlineStr" s="61">
        <is>
          <t>ARTS0076MOCK</t>
        </is>
      </c>
      <c r="F179" t="inlineStr" s="61">
        <is>
          <t>Rudy Mock Williams Organisation</t>
        </is>
      </c>
      <c r="G179" t="inlineStr" s="61">
        <is>
          <t>Stop and Chat</t>
        </is>
      </c>
      <c r="H179" t="inlineStr" s="61">
        <is>
          <t>Undecided</t>
        </is>
      </c>
      <c r="I179" s="63">
        <v>19000</v>
      </c>
      <c r="J179" s="63">
        <v>93000</v>
      </c>
      <c r="K179" s="63">
        <v>0</v>
      </c>
      <c r="L179" s="64"/>
      <c r="M179" s="64"/>
      <c r="N179" s="64"/>
    </row>
    <row r="180" spans="1:14" ht="15.6">
      <c r="A180" t="inlineStr" s="61">
        <is>
          <t>Arts and Culture Grants</t>
        </is>
      </c>
      <c r="B180" t="inlineStr" s="61">
        <is>
          <t>2022-1 Round</t>
        </is>
      </c>
      <c r="C180" t="inlineStr" s="61">
        <is>
          <t>Contracts and Payments</t>
        </is>
      </c>
      <c r="D180" s="62">
        <v>44624</v>
      </c>
      <c r="E180" t="inlineStr" s="61">
        <is>
          <t>ARTS0077MOCK</t>
        </is>
      </c>
      <c r="F180" t="inlineStr" s="61">
        <is>
          <t>Kenneth Mock Aragon Organisation</t>
        </is>
      </c>
      <c r="G180" t="inlineStr" s="61">
        <is>
          <t>Street Art</t>
        </is>
      </c>
      <c r="H180" t="inlineStr" s="61">
        <is>
          <t>Approved</t>
        </is>
      </c>
      <c r="I180" s="63">
        <v>6500</v>
      </c>
      <c r="J180" s="63">
        <v>25000</v>
      </c>
      <c r="K180" s="63">
        <v>5264</v>
      </c>
      <c r="L180" s="64"/>
      <c r="M180" s="64"/>
      <c r="N180" s="64"/>
    </row>
    <row r="181" spans="1:14" ht="15.6">
      <c r="A181" t="inlineStr" s="61">
        <is>
          <t>Arts and Culture Grants</t>
        </is>
      </c>
      <c r="B181" t="inlineStr" s="61">
        <is>
          <t>2022-2 Round</t>
        </is>
      </c>
      <c r="C181" t="inlineStr" s="61">
        <is>
          <t>Assessment</t>
        </is>
      </c>
      <c r="D181" s="62">
        <v>44766</v>
      </c>
      <c r="E181" t="inlineStr" s="61">
        <is>
          <t>ARTS0078MOCK</t>
        </is>
      </c>
      <c r="F181" t="inlineStr" s="61">
        <is>
          <t>Justin Mock Ashpole Organisation</t>
        </is>
      </c>
      <c r="G181" t="inlineStr" s="61">
        <is>
          <t>Dirt Bike Kids</t>
        </is>
      </c>
      <c r="H181" t="inlineStr" s="61">
        <is>
          <t>Undecided</t>
        </is>
      </c>
      <c r="I181" s="63">
        <v>24000</v>
      </c>
      <c r="J181" s="63">
        <v>38000</v>
      </c>
      <c r="K181" s="63">
        <v>0</v>
      </c>
      <c r="L181" s="64"/>
      <c r="M181" s="64"/>
      <c r="N181" s="64"/>
    </row>
    <row r="182" spans="1:14" ht="15.6">
      <c r="A182" t="inlineStr" s="61">
        <is>
          <t>Arts and Culture Grants</t>
        </is>
      </c>
      <c r="B182" t="inlineStr" s="61">
        <is>
          <t>2022-1 Round</t>
        </is>
      </c>
      <c r="C182" t="inlineStr" s="61">
        <is>
          <t>Contracts and Payments</t>
        </is>
      </c>
      <c r="D182" s="62">
        <v>44648</v>
      </c>
      <c r="E182" t="inlineStr" s="61">
        <is>
          <t>ARTS0079MOCK</t>
        </is>
      </c>
      <c r="F182" t="inlineStr" s="61">
        <is>
          <t>Virginia Mock Hunter Organisation</t>
        </is>
      </c>
      <c r="G182" t="inlineStr" s="61">
        <is>
          <t>The Big Sculpture</t>
        </is>
      </c>
      <c r="H182" t="inlineStr" s="61">
        <is>
          <t>Approved</t>
        </is>
      </c>
      <c r="I182" s="63">
        <v>28000</v>
      </c>
      <c r="J182" s="63">
        <v>105000</v>
      </c>
      <c r="K182" s="63">
        <v>24920</v>
      </c>
      <c r="L182" s="64"/>
      <c r="M182" s="64"/>
      <c r="N182" s="64"/>
    </row>
    <row r="183" spans="1:14" ht="15.6">
      <c r="A183" t="inlineStr" s="61">
        <is>
          <t>Arts and Culture Grants</t>
        </is>
      </c>
      <c r="B183" t="inlineStr" s="61">
        <is>
          <t>2022-1 Round</t>
        </is>
      </c>
      <c r="C183" t="inlineStr" s="61">
        <is>
          <t>Contracts and Payments</t>
        </is>
      </c>
      <c r="D183" s="62">
        <v>44579</v>
      </c>
      <c r="E183" t="inlineStr" s="61">
        <is>
          <t>ARTS0080MOCK</t>
        </is>
      </c>
      <c r="F183" t="inlineStr" s="61">
        <is>
          <t>Mary Mock Pineau Organisation</t>
        </is>
      </c>
      <c r="G183" t="inlineStr" s="61">
        <is>
          <t>'"Our Place"</t>
        </is>
      </c>
      <c r="H183" t="inlineStr" s="61">
        <is>
          <t>Approved</t>
        </is>
      </c>
      <c r="I183" s="63">
        <v>18000</v>
      </c>
      <c r="J183" s="63">
        <v>61000</v>
      </c>
      <c r="K183" s="63">
        <v>17820</v>
      </c>
      <c r="L183" s="64"/>
      <c r="M183" s="64"/>
      <c r="N183" s="64"/>
    </row>
    <row r="184" spans="1:14" ht="15.6">
      <c r="A184" t="inlineStr" s="61">
        <is>
          <t>Arts and Culture Grants</t>
        </is>
      </c>
      <c r="B184" t="inlineStr" s="61">
        <is>
          <t>2022-2 Round</t>
        </is>
      </c>
      <c r="C184" t="inlineStr" s="61">
        <is>
          <t>Assessment</t>
        </is>
      </c>
      <c r="D184" s="62">
        <v>44729</v>
      </c>
      <c r="E184" t="inlineStr" s="61">
        <is>
          <t>ARTS0081MOCK</t>
        </is>
      </c>
      <c r="F184" t="inlineStr" s="61">
        <is>
          <t>Brandon Mock Hodes Organisation</t>
        </is>
      </c>
      <c r="G184" t="inlineStr" s="61">
        <is>
          <t>Passing on the Spirit</t>
        </is>
      </c>
      <c r="H184" t="inlineStr" s="61">
        <is>
          <t>Undecided</t>
        </is>
      </c>
      <c r="I184" s="63">
        <v>8100</v>
      </c>
      <c r="J184" s="63">
        <v>12000</v>
      </c>
      <c r="K184" s="63">
        <v>0</v>
      </c>
      <c r="L184" s="64"/>
      <c r="M184" s="64"/>
      <c r="N184" s="64"/>
    </row>
    <row r="185" spans="1:14" ht="15.6">
      <c r="A185" t="inlineStr" s="61">
        <is>
          <t>Arts and Culture Grants</t>
        </is>
      </c>
      <c r="B185" t="inlineStr" s="61">
        <is>
          <t>2022-1 Round</t>
        </is>
      </c>
      <c r="C185" t="inlineStr" s="61">
        <is>
          <t>Contracts and Payments</t>
        </is>
      </c>
      <c r="D185" s="62">
        <v>44627</v>
      </c>
      <c r="E185" t="inlineStr" s="61">
        <is>
          <t>ARTS0082MOCK</t>
        </is>
      </c>
      <c r="F185" t="inlineStr" s="61">
        <is>
          <t>Anna Mock Matta Organisation</t>
        </is>
      </c>
      <c r="G185" t="inlineStr" s="61">
        <is>
          <t>Community Garden</t>
        </is>
      </c>
      <c r="H185" t="inlineStr" s="61">
        <is>
          <t>Approved</t>
        </is>
      </c>
      <c r="I185" s="63">
        <v>4500</v>
      </c>
      <c r="J185" s="63">
        <v>17000</v>
      </c>
      <c r="K185" s="63">
        <v>4364</v>
      </c>
      <c r="L185" s="64"/>
      <c r="M185" s="64"/>
      <c r="N185" s="64"/>
    </row>
    <row r="186" spans="1:14" ht="15.6">
      <c r="A186" t="inlineStr" s="61">
        <is>
          <t>Arts and Culture Grants</t>
        </is>
      </c>
      <c r="B186" t="inlineStr" s="61">
        <is>
          <t>2022-1 Round</t>
        </is>
      </c>
      <c r="C186" t="inlineStr" s="61">
        <is>
          <t>Contracts and Payments</t>
        </is>
      </c>
      <c r="D186" s="62">
        <v>44618</v>
      </c>
      <c r="E186" t="inlineStr" s="61">
        <is>
          <t>ARTS0083MOCK</t>
        </is>
      </c>
      <c r="F186" t="inlineStr" s="61">
        <is>
          <t>Thelma Mock Crane Organisation</t>
        </is>
      </c>
      <c r="G186" t="inlineStr" s="61">
        <is>
          <t>Artisan Food Products</t>
        </is>
      </c>
      <c r="H186" t="inlineStr" s="61">
        <is>
          <t>Approved</t>
        </is>
      </c>
      <c r="I186" s="63">
        <v>10000</v>
      </c>
      <c r="J186" s="63">
        <v>29000</v>
      </c>
      <c r="K186" s="63">
        <v>9600</v>
      </c>
      <c r="L186" s="64"/>
      <c r="M186" s="64"/>
      <c r="N186" s="64"/>
    </row>
    <row r="187" spans="1:14" ht="15.6">
      <c r="A187" t="inlineStr" s="61">
        <is>
          <t>Arts and Culture Grants</t>
        </is>
      </c>
      <c r="B187" t="inlineStr" s="61">
        <is>
          <t>2021-2 Round</t>
        </is>
      </c>
      <c r="C187" t="inlineStr" s="61">
        <is>
          <t>Unsuccessful</t>
        </is>
      </c>
      <c r="D187" s="62">
        <v>44403</v>
      </c>
      <c r="E187" t="inlineStr" s="61">
        <is>
          <t>ARTS0084MOCK</t>
        </is>
      </c>
      <c r="F187" t="inlineStr" s="61">
        <is>
          <t>Audrey Mock Channell Organisation</t>
        </is>
      </c>
      <c r="G187" t="inlineStr" s="61">
        <is>
          <t>The Empty Chair</t>
        </is>
      </c>
      <c r="H187" t="inlineStr" s="61">
        <is>
          <t>Declined</t>
        </is>
      </c>
      <c r="I187" s="63">
        <v>9500</v>
      </c>
      <c r="J187" s="63">
        <v>43000</v>
      </c>
      <c r="K187" s="63">
        <v>0</v>
      </c>
      <c r="L187" s="64"/>
      <c r="M187" s="64"/>
      <c r="N187" s="64"/>
    </row>
    <row r="188" spans="1:14" ht="15.6">
      <c r="A188" t="inlineStr" s="61">
        <is>
          <t>Arts and Culture Grants</t>
        </is>
      </c>
      <c r="B188" t="inlineStr" s="61">
        <is>
          <t>2022-2 Round</t>
        </is>
      </c>
      <c r="C188" t="inlineStr" s="61">
        <is>
          <t>Eligibility Check</t>
        </is>
      </c>
      <c r="D188" s="62">
        <v>44736</v>
      </c>
      <c r="E188" t="inlineStr" s="61">
        <is>
          <t>ARTS0085MOCK</t>
        </is>
      </c>
      <c r="F188" t="inlineStr" s="61">
        <is>
          <t>Maria Mock Plank Organisation</t>
        </is>
      </c>
      <c r="G188" t="inlineStr" s="61">
        <is>
          <t>The Ultimate Disc Golf Challenge</t>
        </is>
      </c>
      <c r="H188" t="inlineStr" s="61">
        <is>
          <t>Undecided</t>
        </is>
      </c>
      <c r="I188" s="63">
        <v>18000</v>
      </c>
      <c r="J188" s="63">
        <v>55000</v>
      </c>
      <c r="K188" s="63">
        <v>0</v>
      </c>
      <c r="L188" s="64"/>
      <c r="M188" s="64"/>
      <c r="N188" s="64"/>
    </row>
    <row r="189" spans="1:14" ht="15.6">
      <c r="A189" t="inlineStr" s="61">
        <is>
          <t>Arts and Culture Grants</t>
        </is>
      </c>
      <c r="B189" t="inlineStr" s="61">
        <is>
          <t>2022-1 Round</t>
        </is>
      </c>
      <c r="C189" t="inlineStr" s="61">
        <is>
          <t>Contracts and Payments</t>
        </is>
      </c>
      <c r="D189" s="62">
        <v>44573</v>
      </c>
      <c r="E189" t="inlineStr" s="61">
        <is>
          <t>ARTS0086MOCK</t>
        </is>
      </c>
      <c r="F189" t="inlineStr" s="61">
        <is>
          <t>John Mock White Organisation</t>
        </is>
      </c>
      <c r="G189" t="inlineStr" s="61">
        <is>
          <t>The Secret Garden</t>
        </is>
      </c>
      <c r="H189" t="inlineStr" s="61">
        <is>
          <t>Approved</t>
        </is>
      </c>
      <c r="I189" s="63">
        <v>14000</v>
      </c>
      <c r="J189" s="63">
        <v>22000</v>
      </c>
      <c r="K189" s="63">
        <v>10360</v>
      </c>
      <c r="L189" s="64"/>
      <c r="M189" s="64"/>
      <c r="N189" s="64"/>
    </row>
    <row r="190" spans="1:14" ht="15.6">
      <c r="A190" t="inlineStr" s="61">
        <is>
          <t>Arts and Culture Grants</t>
        </is>
      </c>
      <c r="B190" t="inlineStr" s="61">
        <is>
          <t>2022-2 Round</t>
        </is>
      </c>
      <c r="C190" t="inlineStr" s="61">
        <is>
          <t>Assessment</t>
        </is>
      </c>
      <c r="D190" s="62">
        <v>44744</v>
      </c>
      <c r="E190" t="inlineStr" s="61">
        <is>
          <t>ARTS0087MOCK</t>
        </is>
      </c>
      <c r="F190" t="inlineStr" s="61">
        <is>
          <t>Sherry Mock Allen Organisation</t>
        </is>
      </c>
      <c r="G190" t="inlineStr" s="61">
        <is>
          <t>Plants for Clean Water</t>
        </is>
      </c>
      <c r="H190" t="inlineStr" s="61">
        <is>
          <t>Undecided</t>
        </is>
      </c>
      <c r="I190" s="63">
        <v>26000</v>
      </c>
      <c r="J190" s="63">
        <v>100000</v>
      </c>
      <c r="K190" s="63">
        <v>0</v>
      </c>
      <c r="L190" s="64"/>
      <c r="M190" s="64"/>
      <c r="N190" s="64"/>
    </row>
    <row r="191" spans="1:14" ht="15.6">
      <c r="A191" t="inlineStr" s="61">
        <is>
          <t>Arts and Culture Grants</t>
        </is>
      </c>
      <c r="B191" t="inlineStr" s="61">
        <is>
          <t>2022-2 Round</t>
        </is>
      </c>
      <c r="C191" t="inlineStr" s="61">
        <is>
          <t>Assessment</t>
        </is>
      </c>
      <c r="D191" s="62">
        <v>44767</v>
      </c>
      <c r="E191" t="inlineStr" s="61">
        <is>
          <t>ARTS0088MOCK</t>
        </is>
      </c>
      <c r="F191" t="inlineStr" s="61">
        <is>
          <t>Ruth Mock Leishman Organisation</t>
        </is>
      </c>
      <c r="G191" t="inlineStr" s="61">
        <is>
          <t>T-shirts for the homeless</t>
        </is>
      </c>
      <c r="H191" t="inlineStr" s="61">
        <is>
          <t>Undecided</t>
        </is>
      </c>
      <c r="I191" s="63">
        <v>8300</v>
      </c>
      <c r="J191" s="63">
        <v>27000</v>
      </c>
      <c r="K191" s="63">
        <v>0</v>
      </c>
      <c r="L191" s="64"/>
      <c r="M191" s="64"/>
      <c r="N191" s="64"/>
    </row>
    <row r="192" spans="1:14" ht="15.6">
      <c r="A192" t="inlineStr" s="61">
        <is>
          <t>Arts and Culture Grants</t>
        </is>
      </c>
      <c r="B192" t="inlineStr" s="61">
        <is>
          <t>2022-2 Round</t>
        </is>
      </c>
      <c r="C192" t="inlineStr" s="61">
        <is>
          <t>Assessment</t>
        </is>
      </c>
      <c r="D192" s="62">
        <v>44723</v>
      </c>
      <c r="E192" t="inlineStr" s="61">
        <is>
          <t>ARTS0089MOCK</t>
        </is>
      </c>
      <c r="F192" t="inlineStr" s="61">
        <is>
          <t>Suzanne Mock Cudney Organisation</t>
        </is>
      </c>
      <c r="G192" t="inlineStr" s="61">
        <is>
          <t>Wounded Knee Memorial</t>
        </is>
      </c>
      <c r="H192" t="inlineStr" s="61">
        <is>
          <t>Undecided</t>
        </is>
      </c>
      <c r="I192" s="63">
        <v>4700</v>
      </c>
      <c r="J192" s="63">
        <v>8300</v>
      </c>
      <c r="K192" s="63">
        <v>0</v>
      </c>
      <c r="L192" s="64"/>
      <c r="M192" s="64"/>
      <c r="N192" s="64"/>
    </row>
    <row r="193" spans="1:14" ht="15.6">
      <c r="A193" t="inlineStr" s="61">
        <is>
          <t>Arts and Culture Grants</t>
        </is>
      </c>
      <c r="B193" t="inlineStr" s="61">
        <is>
          <t>2022-1 Round</t>
        </is>
      </c>
      <c r="C193" t="inlineStr" s="61">
        <is>
          <t>Contracts and Payments</t>
        </is>
      </c>
      <c r="D193" s="62">
        <v>44594</v>
      </c>
      <c r="E193" t="inlineStr" s="61">
        <is>
          <t>ARTS0090MOCK</t>
        </is>
      </c>
      <c r="F193" t="inlineStr" s="61">
        <is>
          <t>Ruth Mock Ojeda Organisation</t>
        </is>
      </c>
      <c r="G193" t="inlineStr" s="61">
        <is>
          <t>The Great North Run</t>
        </is>
      </c>
      <c r="H193" t="inlineStr" s="61">
        <is>
          <t>Approved</t>
        </is>
      </c>
      <c r="I193" s="63">
        <v>26000</v>
      </c>
      <c r="J193" s="63">
        <v>129000</v>
      </c>
      <c r="K193" s="63">
        <v>19500</v>
      </c>
      <c r="L193" s="64"/>
      <c r="M193" s="64"/>
      <c r="N193" s="64"/>
    </row>
    <row r="194" spans="1:14" ht="15.6">
      <c r="A194" t="inlineStr" s="61">
        <is>
          <t>Arts and Culture Grants</t>
        </is>
      </c>
      <c r="B194" t="inlineStr" s="61">
        <is>
          <t>2022-2 Round</t>
        </is>
      </c>
      <c r="C194" t="inlineStr" s="61">
        <is>
          <t>Assessment</t>
        </is>
      </c>
      <c r="D194" s="62">
        <v>44731</v>
      </c>
      <c r="E194" t="inlineStr" s="61">
        <is>
          <t>ARTS0091MOCK</t>
        </is>
      </c>
      <c r="F194" t="inlineStr" s="61">
        <is>
          <t>Irene Mock Bloom Organisation</t>
        </is>
      </c>
      <c r="G194" t="inlineStr" s="61">
        <is>
          <t>Kindness Rocks</t>
        </is>
      </c>
      <c r="H194" t="inlineStr" s="61">
        <is>
          <t>Undecided</t>
        </is>
      </c>
      <c r="I194" s="63">
        <v>23000</v>
      </c>
      <c r="J194" s="63">
        <v>110000</v>
      </c>
      <c r="K194" s="63">
        <v>0</v>
      </c>
      <c r="L194" s="64"/>
      <c r="M194" s="64"/>
      <c r="N194" s="64"/>
    </row>
    <row r="195" spans="1:14" ht="15.6">
      <c r="A195" t="inlineStr" s="61">
        <is>
          <t>Arts and Culture Grants</t>
        </is>
      </c>
      <c r="B195" t="inlineStr" s="61">
        <is>
          <t>2022-1 Round</t>
        </is>
      </c>
      <c r="C195" t="inlineStr" s="61">
        <is>
          <t>Unsuccessful</t>
        </is>
      </c>
      <c r="D195" s="62">
        <v>44629</v>
      </c>
      <c r="E195" t="inlineStr" s="61">
        <is>
          <t>ARTS0092MOCK</t>
        </is>
      </c>
      <c r="F195" t="inlineStr" s="61">
        <is>
          <t>Sanjuanita Mock Franck Organisation</t>
        </is>
      </c>
      <c r="G195" t="inlineStr" s="61">
        <is>
          <t>A Street Art Project</t>
        </is>
      </c>
      <c r="H195" t="inlineStr" s="61">
        <is>
          <t>Declined</t>
        </is>
      </c>
      <c r="I195" s="63">
        <v>14000</v>
      </c>
      <c r="J195" s="63">
        <v>67000</v>
      </c>
      <c r="K195" s="63">
        <v>0</v>
      </c>
      <c r="L195" s="64"/>
      <c r="M195" s="64"/>
      <c r="N195" s="64"/>
    </row>
    <row r="196" spans="1:14" ht="15.6">
      <c r="A196" t="inlineStr" s="61">
        <is>
          <t>Arts and Culture Grants</t>
        </is>
      </c>
      <c r="B196" t="inlineStr" s="61">
        <is>
          <t>2021-2 Round</t>
        </is>
      </c>
      <c r="C196" t="inlineStr" s="61">
        <is>
          <t>Unsuccessful</t>
        </is>
      </c>
      <c r="D196" s="62">
        <v>44401</v>
      </c>
      <c r="E196" t="inlineStr" s="61">
        <is>
          <t>ARTS0093MOCK</t>
        </is>
      </c>
      <c r="F196" t="inlineStr" s="61">
        <is>
          <t>Effie Mock Williams Organisation</t>
        </is>
      </c>
      <c r="G196" t="inlineStr" s="61">
        <is>
          <t>Warm Hearts</t>
        </is>
      </c>
      <c r="H196" t="inlineStr" s="61">
        <is>
          <t>Declined</t>
        </is>
      </c>
      <c r="I196" s="63">
        <v>14000</v>
      </c>
      <c r="J196" s="63">
        <v>19000</v>
      </c>
      <c r="K196" s="63">
        <v>0</v>
      </c>
      <c r="L196" s="64"/>
      <c r="M196" s="64"/>
      <c r="N196" s="64"/>
    </row>
    <row r="197" spans="1:14" ht="15.6">
      <c r="A197" t="inlineStr" s="61">
        <is>
          <t>Arts and Culture Grants</t>
        </is>
      </c>
      <c r="B197" t="inlineStr" s="61">
        <is>
          <t>2021-2 Round</t>
        </is>
      </c>
      <c r="C197" t="inlineStr" s="61">
        <is>
          <t>Unsuccessful</t>
        </is>
      </c>
      <c r="D197" s="62">
        <v>44399</v>
      </c>
      <c r="E197" t="inlineStr" s="61">
        <is>
          <t>ARTS0094MOCK</t>
        </is>
      </c>
      <c r="F197" t="inlineStr" s="61">
        <is>
          <t>Joseph Mock Wallace Organisation</t>
        </is>
      </c>
      <c r="G197" t="inlineStr" s="61">
        <is>
          <t>No To Violence</t>
        </is>
      </c>
      <c r="H197" t="inlineStr" s="61">
        <is>
          <t>Declined</t>
        </is>
      </c>
      <c r="I197" s="63">
        <v>14000</v>
      </c>
      <c r="J197" s="63">
        <v>67000</v>
      </c>
      <c r="K197" s="63">
        <v>0</v>
      </c>
      <c r="L197" s="64"/>
      <c r="M197" s="64"/>
      <c r="N197" s="64"/>
    </row>
    <row r="198" spans="1:14" ht="15.6">
      <c r="A198" t="inlineStr" s="61">
        <is>
          <t>Arts and Culture Grants</t>
        </is>
      </c>
      <c r="B198" t="inlineStr" s="61">
        <is>
          <t>2021-2 Round</t>
        </is>
      </c>
      <c r="C198" t="inlineStr" s="61">
        <is>
          <t>Unsuccessful</t>
        </is>
      </c>
      <c r="D198" s="62">
        <v>44361</v>
      </c>
      <c r="E198" t="inlineStr" s="61">
        <is>
          <t>ARTS0095MOCK</t>
        </is>
      </c>
      <c r="F198" t="inlineStr" s="61">
        <is>
          <t>Craig Mock Bozych Organisation</t>
        </is>
      </c>
      <c r="G198" t="inlineStr" s="61">
        <is>
          <t>The Horror! The Horror!</t>
        </is>
      </c>
      <c r="H198" t="inlineStr" s="61">
        <is>
          <t>Declined</t>
        </is>
      </c>
      <c r="I198" s="63">
        <v>9800</v>
      </c>
      <c r="J198" s="63">
        <v>30000</v>
      </c>
      <c r="K198" s="63">
        <v>0</v>
      </c>
      <c r="L198" s="64"/>
      <c r="M198" s="64"/>
      <c r="N198" s="64"/>
    </row>
    <row r="199" spans="1:14" ht="15.6">
      <c r="A199" t="inlineStr" s="61">
        <is>
          <t>Arts and Culture Grants</t>
        </is>
      </c>
      <c r="B199" t="inlineStr" s="61">
        <is>
          <t>2022-2 Round</t>
        </is>
      </c>
      <c r="C199" t="inlineStr" s="61">
        <is>
          <t>Advising Outcomes</t>
        </is>
      </c>
      <c r="D199" s="62">
        <v>44742</v>
      </c>
      <c r="E199" t="inlineStr" s="61">
        <is>
          <t>ARTS0096MOCK</t>
        </is>
      </c>
      <c r="F199" t="inlineStr" s="61">
        <is>
          <t>Nathan Mock Conroy Organisation</t>
        </is>
      </c>
      <c r="G199" t="inlineStr" s="61">
        <is>
          <t>Build a Mobile Puppet Theatre</t>
        </is>
      </c>
      <c r="H199" t="inlineStr" s="61">
        <is>
          <t>Undecided</t>
        </is>
      </c>
      <c r="I199" s="63">
        <v>17000</v>
      </c>
      <c r="J199" s="63">
        <v>36000</v>
      </c>
      <c r="K199" s="63">
        <v>0</v>
      </c>
      <c r="L199" s="64"/>
      <c r="M199" s="64"/>
      <c r="N199" s="64"/>
    </row>
    <row r="200" spans="1:14" ht="15.6">
      <c r="A200" t="inlineStr" s="61">
        <is>
          <t>Arts and Culture Grants</t>
        </is>
      </c>
      <c r="B200" t="inlineStr" s="61">
        <is>
          <t>2021-2 Round</t>
        </is>
      </c>
      <c r="C200" t="inlineStr" s="61">
        <is>
          <t>Acquittal Management</t>
        </is>
      </c>
      <c r="D200" s="62">
        <v>44392</v>
      </c>
      <c r="E200" t="inlineStr" s="61">
        <is>
          <t>ARTS0097MOCK</t>
        </is>
      </c>
      <c r="F200" t="inlineStr" s="61">
        <is>
          <t>Eric Mock Mobley Organisation</t>
        </is>
      </c>
      <c r="G200" t="inlineStr" s="61">
        <is>
          <t>The Farthest Place</t>
        </is>
      </c>
      <c r="H200" t="inlineStr" s="61">
        <is>
          <t>Approved</t>
        </is>
      </c>
      <c r="I200" s="63">
        <v>7100</v>
      </c>
      <c r="J200" s="63">
        <v>30000</v>
      </c>
      <c r="K200" s="63">
        <v>5750</v>
      </c>
      <c r="L200" s="64"/>
      <c r="M200" s="64"/>
      <c r="N200" s="64"/>
    </row>
    <row r="201" spans="1:14" ht="15.6">
      <c r="A201" t="inlineStr" s="61">
        <is>
          <t>Arts and Culture Grants</t>
        </is>
      </c>
      <c r="B201" t="inlineStr" s="61">
        <is>
          <t>2021-2 Round</t>
        </is>
      </c>
      <c r="C201" t="inlineStr" s="61">
        <is>
          <t>Unsuccessful</t>
        </is>
      </c>
      <c r="D201" s="62">
        <v>44397</v>
      </c>
      <c r="E201" t="inlineStr" s="61">
        <is>
          <t>ARTS0098MOCK</t>
        </is>
      </c>
      <c r="F201" t="inlineStr" s="61">
        <is>
          <t>Clinton Mock Bradley Organisation</t>
        </is>
      </c>
      <c r="G201" t="inlineStr" s="61">
        <is>
          <t>Making Strangers Friends</t>
        </is>
      </c>
      <c r="H201" t="inlineStr" s="61">
        <is>
          <t>Declined</t>
        </is>
      </c>
      <c r="I201" s="63">
        <v>12000</v>
      </c>
      <c r="J201" s="63">
        <v>52000</v>
      </c>
      <c r="K201" s="63">
        <v>0</v>
      </c>
      <c r="L201" s="64"/>
      <c r="M201" s="64"/>
      <c r="N201" s="64"/>
    </row>
    <row r="202" spans="1:14" ht="15.6">
      <c r="A202" t="inlineStr" s="61">
        <is>
          <t>Arts and Culture Grants</t>
        </is>
      </c>
      <c r="B202" t="inlineStr" s="61">
        <is>
          <t>2022-2 Round</t>
        </is>
      </c>
      <c r="C202" t="inlineStr" s="61">
        <is>
          <t>Eligibility Check</t>
        </is>
      </c>
      <c r="D202" s="62">
        <v>44725</v>
      </c>
      <c r="E202" t="inlineStr" s="61">
        <is>
          <t>ARTS0099MOCK</t>
        </is>
      </c>
      <c r="F202" t="inlineStr" s="61">
        <is>
          <t>Harold Mock Bush Organisation</t>
        </is>
      </c>
      <c r="G202" t="inlineStr" s="61">
        <is>
          <t>(Optional additional title)</t>
        </is>
      </c>
      <c r="H202" t="inlineStr" s="61">
        <is>
          <t>Undecided</t>
        </is>
      </c>
      <c r="I202" s="63">
        <v>25000</v>
      </c>
      <c r="J202" s="63">
        <v>58000</v>
      </c>
      <c r="K202" s="63">
        <v>0</v>
      </c>
      <c r="L202" s="64"/>
      <c r="M202" s="64"/>
      <c r="N202" s="64"/>
    </row>
    <row r="203" spans="1:14" ht="15.6">
      <c r="A203" t="inlineStr" s="61">
        <is>
          <t>Arts and Culture Grants</t>
        </is>
      </c>
      <c r="B203" t="inlineStr" s="61">
        <is>
          <t>2022-1 Round</t>
        </is>
      </c>
      <c r="C203" t="inlineStr" s="61">
        <is>
          <t>Contracts and Payments</t>
        </is>
      </c>
      <c r="D203" s="62">
        <v>44584</v>
      </c>
      <c r="E203" t="inlineStr" s="61">
        <is>
          <t>ARTS0100MOCK</t>
        </is>
      </c>
      <c r="F203" t="inlineStr" s="61">
        <is>
          <t>Amanda Mock Garcia Organisation</t>
        </is>
      </c>
      <c r="G203" t="inlineStr" s="61">
        <is>
          <t>We want to play!</t>
        </is>
      </c>
      <c r="H203" t="inlineStr" s="61">
        <is>
          <t>Approved</t>
        </is>
      </c>
      <c r="I203" s="63">
        <v>25000</v>
      </c>
      <c r="J203" s="63">
        <v>49000</v>
      </c>
      <c r="K203" s="63">
        <v>18000</v>
      </c>
      <c r="L203" s="64"/>
      <c r="M203" s="64"/>
      <c r="N203" s="64"/>
    </row>
    <row r="204" spans="1:14" ht="15.6">
      <c r="A204" t="inlineStr" s="61">
        <is>
          <t>Arts and Culture Grants</t>
        </is>
      </c>
      <c r="B204" t="inlineStr" s="61">
        <is>
          <t>2022-1 Round</t>
        </is>
      </c>
      <c r="C204" t="inlineStr" s="61">
        <is>
          <t>Contracts and Payments</t>
        </is>
      </c>
      <c r="D204" s="62">
        <v>44598</v>
      </c>
      <c r="E204" t="inlineStr" s="61">
        <is>
          <t>ARTS0101MOCK</t>
        </is>
      </c>
      <c r="F204" t="inlineStr" s="61">
        <is>
          <t>Thomas Mock Smith Organisation</t>
        </is>
      </c>
      <c r="G204" t="inlineStr" s="61">
        <is>
          <t>A Child's Place</t>
        </is>
      </c>
      <c r="H204" t="inlineStr" s="61">
        <is>
          <t>Approved</t>
        </is>
      </c>
      <c r="I204" s="63">
        <v>12000</v>
      </c>
      <c r="J204" s="63">
        <v>53000</v>
      </c>
      <c r="K204" s="63">
        <v>9960</v>
      </c>
      <c r="L204" s="64"/>
      <c r="M204" s="64"/>
      <c r="N204" s="64"/>
    </row>
    <row r="205" spans="1:14" ht="15.6">
      <c r="A205" t="inlineStr" s="61">
        <is>
          <t>Arts and Culture Grants</t>
        </is>
      </c>
      <c r="B205" t="inlineStr" s="61">
        <is>
          <t>2021-2 Round</t>
        </is>
      </c>
      <c r="C205" t="inlineStr" s="61">
        <is>
          <t>Closed</t>
        </is>
      </c>
      <c r="D205" s="62">
        <v>44385</v>
      </c>
      <c r="E205" t="inlineStr" s="61">
        <is>
          <t>ARTS0102MOCK</t>
        </is>
      </c>
      <c r="F205" t="inlineStr" s="61">
        <is>
          <t>Verna Mock Lane Organisation</t>
        </is>
      </c>
      <c r="G205" t="inlineStr" s="61">
        <is>
          <t>Street Art</t>
        </is>
      </c>
      <c r="H205" t="inlineStr" s="61">
        <is>
          <t>Approved</t>
        </is>
      </c>
      <c r="I205" s="63">
        <v>14000</v>
      </c>
      <c r="J205" s="63">
        <v>30000</v>
      </c>
      <c r="K205" s="63">
        <v>10500</v>
      </c>
      <c r="L205" s="64"/>
      <c r="M205" s="64"/>
      <c r="N205" s="64"/>
    </row>
    <row r="206" spans="1:14" ht="15.6">
      <c r="A206" t="inlineStr" s="61">
        <is>
          <t>Arts and Culture Grants</t>
        </is>
      </c>
      <c r="B206" t="inlineStr" s="61">
        <is>
          <t>2022-1 Round</t>
        </is>
      </c>
      <c r="C206" t="inlineStr" s="61">
        <is>
          <t>Contracts and Payments</t>
        </is>
      </c>
      <c r="D206" s="62">
        <v>44627</v>
      </c>
      <c r="E206" t="inlineStr" s="61">
        <is>
          <t>ARTS0103MOCK</t>
        </is>
      </c>
      <c r="F206" t="inlineStr" s="61">
        <is>
          <t>Jeff Mock Turcotte Organisation</t>
        </is>
      </c>
      <c r="G206" t="inlineStr" s="61">
        <is>
          <t>The Village</t>
        </is>
      </c>
      <c r="H206" t="inlineStr" s="61">
        <is>
          <t>Approved</t>
        </is>
      </c>
      <c r="I206" s="63">
        <v>25000</v>
      </c>
      <c r="J206" s="63">
        <v>109000</v>
      </c>
      <c r="K206" s="63">
        <v>19500</v>
      </c>
      <c r="L206" s="64"/>
      <c r="M206" s="64"/>
      <c r="N206" s="64"/>
    </row>
    <row r="207" spans="1:14" ht="15.6">
      <c r="A207" t="inlineStr" s="61">
        <is>
          <t>Arts and Culture Grants</t>
        </is>
      </c>
      <c r="B207" t="inlineStr" s="61">
        <is>
          <t>2021-2 Round</t>
        </is>
      </c>
      <c r="C207" t="inlineStr" s="61">
        <is>
          <t>Closed</t>
        </is>
      </c>
      <c r="D207" s="62">
        <v>44389</v>
      </c>
      <c r="E207" t="inlineStr" s="61">
        <is>
          <t>ARTS0104MOCK</t>
        </is>
      </c>
      <c r="F207" t="inlineStr" s="61">
        <is>
          <t>John Mock Rarden Organisation</t>
        </is>
      </c>
      <c r="G207" t="inlineStr" s="61">
        <is>
          <t>The Laughing Bumblebee</t>
        </is>
      </c>
      <c r="H207" t="inlineStr" s="61">
        <is>
          <t>Approved</t>
        </is>
      </c>
      <c r="I207" s="63">
        <v>11000</v>
      </c>
      <c r="J207" s="63">
        <v>35000</v>
      </c>
      <c r="K207" s="63">
        <v>10890</v>
      </c>
      <c r="L207" s="64"/>
      <c r="M207" s="64"/>
      <c r="N207" s="64"/>
    </row>
    <row r="208" spans="1:14" ht="15.6">
      <c r="A208" t="inlineStr" s="61">
        <is>
          <t>Arts and Culture Grants</t>
        </is>
      </c>
      <c r="B208" t="inlineStr" s="61">
        <is>
          <t>2022-1 Round</t>
        </is>
      </c>
      <c r="C208" t="inlineStr" s="61">
        <is>
          <t>Contracts and Payments</t>
        </is>
      </c>
      <c r="D208" s="62">
        <v>44602</v>
      </c>
      <c r="E208" t="inlineStr" s="61">
        <is>
          <t>ARTS0105MOCK</t>
        </is>
      </c>
      <c r="F208" t="inlineStr" s="61">
        <is>
          <t>Patricia Mock Edmonds Organisation</t>
        </is>
      </c>
      <c r="G208" t="inlineStr" s="61">
        <is>
          <t>Recycled Art</t>
        </is>
      </c>
      <c r="H208" t="inlineStr" s="61">
        <is>
          <t>Approved</t>
        </is>
      </c>
      <c r="I208" s="63">
        <v>15000</v>
      </c>
      <c r="J208" s="63">
        <v>37000</v>
      </c>
      <c r="K208" s="63">
        <v>14850</v>
      </c>
      <c r="L208" s="64"/>
      <c r="M208" s="64"/>
      <c r="N208" s="64"/>
    </row>
    <row r="209" spans="1:14" ht="15.6">
      <c r="A209" t="inlineStr" s="61">
        <is>
          <t>Arts and Culture Grants</t>
        </is>
      </c>
      <c r="B209" t="inlineStr" s="61">
        <is>
          <t>2022-1 Round</t>
        </is>
      </c>
      <c r="C209" t="inlineStr" s="61">
        <is>
          <t>Contracts and Payments</t>
        </is>
      </c>
      <c r="D209" s="62">
        <v>44580</v>
      </c>
      <c r="E209" t="inlineStr" s="61">
        <is>
          <t>ARTS0106MOCK</t>
        </is>
      </c>
      <c r="F209" t="inlineStr" s="61">
        <is>
          <t>Shirley Mock Barry Organisation</t>
        </is>
      </c>
      <c r="G209" t="inlineStr" s="61">
        <is>
          <t>Project Description:</t>
        </is>
      </c>
      <c r="H209" t="inlineStr" s="61">
        <is>
          <t>Approved</t>
        </is>
      </c>
      <c r="I209" s="63">
        <v>4900</v>
      </c>
      <c r="J209" s="63">
        <v>5300</v>
      </c>
      <c r="K209" s="63">
        <v>3920</v>
      </c>
      <c r="L209" s="64"/>
      <c r="M209" s="64"/>
      <c r="N209" s="64"/>
    </row>
    <row r="210" spans="1:14" ht="15.6">
      <c r="A210" t="inlineStr" s="61">
        <is>
          <t>Arts and Culture Grants</t>
        </is>
      </c>
      <c r="B210" t="inlineStr" s="61">
        <is>
          <t>2022-1 Round</t>
        </is>
      </c>
      <c r="C210" t="inlineStr" s="61">
        <is>
          <t>Contracts and Payments</t>
        </is>
      </c>
      <c r="D210" s="62">
        <v>44629</v>
      </c>
      <c r="E210" t="inlineStr" s="61">
        <is>
          <t>ARTS0107MOCK</t>
        </is>
      </c>
      <c r="F210" t="inlineStr" s="61">
        <is>
          <t>Hope Mock Gomes Organisation</t>
        </is>
      </c>
      <c r="G210" t="inlineStr" s="61">
        <is>
          <t>Bouncy Castle</t>
        </is>
      </c>
      <c r="H210" t="inlineStr" s="61">
        <is>
          <t>Approved</t>
        </is>
      </c>
      <c r="I210" s="63">
        <v>7200</v>
      </c>
      <c r="J210" s="63">
        <v>25000</v>
      </c>
      <c r="K210" s="63">
        <v>5112</v>
      </c>
      <c r="L210" s="64"/>
      <c r="M210" s="64"/>
      <c r="N210" s="64"/>
    </row>
    <row r="211" spans="1:14" ht="15.6">
      <c r="A211" t="inlineStr" s="61">
        <is>
          <t>Arts and Culture Grants</t>
        </is>
      </c>
      <c r="B211" t="inlineStr" s="61">
        <is>
          <t>2021-2 Round</t>
        </is>
      </c>
      <c r="C211" t="inlineStr" s="61">
        <is>
          <t>Closed</t>
        </is>
      </c>
      <c r="D211" s="62">
        <v>44377</v>
      </c>
      <c r="E211" t="inlineStr" s="61">
        <is>
          <t>ARTS0108MOCK</t>
        </is>
      </c>
      <c r="F211" t="inlineStr" s="61">
        <is>
          <t>Matthew Mock Christopher Organisation</t>
        </is>
      </c>
      <c r="G211" t="inlineStr" s="61">
        <is>
          <t>Local Artist</t>
        </is>
      </c>
      <c r="H211" t="inlineStr" s="61">
        <is>
          <t>Approved</t>
        </is>
      </c>
      <c r="I211" s="63">
        <v>13000</v>
      </c>
      <c r="J211" s="63">
        <v>25000</v>
      </c>
      <c r="K211" s="63">
        <v>9100</v>
      </c>
      <c r="L211" s="64"/>
      <c r="M211" s="64"/>
      <c r="N211" s="64"/>
    </row>
    <row r="212" spans="1:14" ht="15.6">
      <c r="A212" t="inlineStr" s="61">
        <is>
          <t>Arts and Culture Grants</t>
        </is>
      </c>
      <c r="B212" t="inlineStr" s="61">
        <is>
          <t>2022-2 Round</t>
        </is>
      </c>
      <c r="C212" t="inlineStr" s="61">
        <is>
          <t>Advising Outcomes</t>
        </is>
      </c>
      <c r="D212" s="62">
        <v>44760</v>
      </c>
      <c r="E212" t="inlineStr" s="61">
        <is>
          <t>ARTS0109MOCK</t>
        </is>
      </c>
      <c r="F212" t="inlineStr" s="61">
        <is>
          <t>Lee Mock Lopez Organisation</t>
        </is>
      </c>
      <c r="G212" t="inlineStr" s="61">
        <is>
          <t>Let's Talk About Sex</t>
        </is>
      </c>
      <c r="H212" t="inlineStr" s="61">
        <is>
          <t>Undecided</t>
        </is>
      </c>
      <c r="I212" s="63">
        <v>11000</v>
      </c>
      <c r="J212" s="63">
        <v>49000</v>
      </c>
      <c r="K212" s="63">
        <v>0</v>
      </c>
      <c r="L212" s="64"/>
      <c r="M212" s="64"/>
      <c r="N212" s="64"/>
    </row>
    <row r="213" spans="1:14" ht="15.6">
      <c r="A213" t="inlineStr" s="61">
        <is>
          <t>Arts and Culture Grants</t>
        </is>
      </c>
      <c r="B213" t="inlineStr" s="61">
        <is>
          <t>2022-1 Round</t>
        </is>
      </c>
      <c r="C213" t="inlineStr" s="61">
        <is>
          <t>Contracts and Payments</t>
        </is>
      </c>
      <c r="D213" s="62">
        <v>44590</v>
      </c>
      <c r="E213" t="inlineStr" s="61">
        <is>
          <t>ARTS0110MOCK</t>
        </is>
      </c>
      <c r="F213" t="inlineStr" s="61">
        <is>
          <t>Michael Mock Ham Organisation</t>
        </is>
      </c>
      <c r="G213" t="inlineStr" s="61">
        <is>
          <t>The Roald Dahl Day</t>
        </is>
      </c>
      <c r="H213" t="inlineStr" s="61">
        <is>
          <t>Approved</t>
        </is>
      </c>
      <c r="I213" s="63">
        <v>27000</v>
      </c>
      <c r="J213" s="63">
        <v>75000</v>
      </c>
      <c r="K213" s="63">
        <v>19440</v>
      </c>
      <c r="L213" s="64"/>
      <c r="M213" s="64"/>
      <c r="N213" s="64"/>
    </row>
    <row r="214" spans="1:14" ht="15.6">
      <c r="A214" t="inlineStr" s="61">
        <is>
          <t>Arts and Culture Grants</t>
        </is>
      </c>
      <c r="B214" t="inlineStr" s="61">
        <is>
          <t>2022-2 Round</t>
        </is>
      </c>
      <c r="C214" t="inlineStr" s="61">
        <is>
          <t>Assessment</t>
        </is>
      </c>
      <c r="D214" s="62">
        <v>44768</v>
      </c>
      <c r="E214" t="inlineStr" s="61">
        <is>
          <t>ARTS0111MOCK</t>
        </is>
      </c>
      <c r="F214" t="inlineStr" s="61">
        <is>
          <t>Raymond Mock Miller Organisation</t>
        </is>
      </c>
      <c r="G214" t="inlineStr" s="61">
        <is>
          <t>The Busker</t>
        </is>
      </c>
      <c r="H214" t="inlineStr" s="61">
        <is>
          <t>Undecided</t>
        </is>
      </c>
      <c r="I214" s="63">
        <v>17000</v>
      </c>
      <c r="J214" s="63">
        <v>64000</v>
      </c>
      <c r="K214" s="63">
        <v>0</v>
      </c>
      <c r="L214" s="64"/>
      <c r="M214" s="64"/>
      <c r="N214" s="64"/>
    </row>
    <row r="215" spans="1:14" ht="15.6">
      <c r="A215" t="inlineStr" s="61">
        <is>
          <t>Arts and Culture Grants</t>
        </is>
      </c>
      <c r="B215" t="inlineStr" s="61">
        <is>
          <t>2021-2 Round</t>
        </is>
      </c>
      <c r="C215" t="inlineStr" s="61">
        <is>
          <t>Closed</t>
        </is>
      </c>
      <c r="D215" s="62">
        <v>44398</v>
      </c>
      <c r="E215" t="inlineStr" s="61">
        <is>
          <t>ARTS0112MOCK</t>
        </is>
      </c>
      <c r="F215" t="inlineStr" s="61">
        <is>
          <t>Branda Mock Dicken Organisation</t>
        </is>
      </c>
      <c r="G215" t="inlineStr" s="61">
        <is>
          <t>Gardening for Health</t>
        </is>
      </c>
      <c r="H215" t="inlineStr" s="61">
        <is>
          <t>Approved</t>
        </is>
      </c>
      <c r="I215" s="63">
        <v>8000</v>
      </c>
      <c r="J215" s="63">
        <v>33000</v>
      </c>
      <c r="K215" s="63">
        <v>7120</v>
      </c>
      <c r="L215" s="64"/>
      <c r="M215" s="64"/>
      <c r="N215" s="64"/>
    </row>
    <row r="216" spans="1:14" ht="15.6">
      <c r="A216" t="inlineStr" s="61">
        <is>
          <t>Arts and Culture Grants</t>
        </is>
      </c>
      <c r="B216" t="inlineStr" s="61">
        <is>
          <t>2022-1 Round</t>
        </is>
      </c>
      <c r="C216" t="inlineStr" s="61">
        <is>
          <t>Contracts and Payments</t>
        </is>
      </c>
      <c r="D216" s="62">
        <v>44623</v>
      </c>
      <c r="E216" t="inlineStr" s="61">
        <is>
          <t>ARTS0113MOCK</t>
        </is>
      </c>
      <c r="F216" t="inlineStr" s="61">
        <is>
          <t>Corey Mock Tudor Organisation</t>
        </is>
      </c>
      <c r="G216" t="inlineStr" s="61">
        <is>
          <t>Fashion in the Park</t>
        </is>
      </c>
      <c r="H216" t="inlineStr" s="61">
        <is>
          <t>Approved</t>
        </is>
      </c>
      <c r="I216" s="63">
        <v>6800</v>
      </c>
      <c r="J216" s="63">
        <v>7100</v>
      </c>
      <c r="K216" s="63">
        <v>6188</v>
      </c>
      <c r="L216" s="64"/>
      <c r="M216" s="64"/>
      <c r="N216" s="64"/>
    </row>
    <row r="217" spans="1:14" ht="15.6">
      <c r="A217" t="inlineStr" s="61">
        <is>
          <t>Arts and Culture Grants</t>
        </is>
      </c>
      <c r="B217" t="inlineStr" s="61">
        <is>
          <t>2021-2 Round</t>
        </is>
      </c>
      <c r="C217" t="inlineStr" s="61">
        <is>
          <t>Closed</t>
        </is>
      </c>
      <c r="D217" s="62">
        <v>44402</v>
      </c>
      <c r="E217" t="inlineStr" s="61">
        <is>
          <t>ARTS0114MOCK</t>
        </is>
      </c>
      <c r="F217" t="inlineStr" s="61">
        <is>
          <t>Stewart Mock Bitter Organisation</t>
        </is>
      </c>
      <c r="G217" t="inlineStr" s="61">
        <is>
          <t>Park Bench Restyling</t>
        </is>
      </c>
      <c r="H217" t="inlineStr" s="61">
        <is>
          <t>Approved</t>
        </is>
      </c>
      <c r="I217" s="63">
        <v>10000</v>
      </c>
      <c r="J217" s="63">
        <v>16000</v>
      </c>
      <c r="K217" s="63">
        <v>8300</v>
      </c>
      <c r="L217" s="64"/>
      <c r="M217" s="64"/>
      <c r="N217" s="64"/>
    </row>
    <row r="218" spans="1:14" ht="15.6">
      <c r="A218" t="inlineStr" s="61">
        <is>
          <t>Arts and Culture Grants</t>
        </is>
      </c>
      <c r="B218" t="inlineStr" s="61">
        <is>
          <t>2022-1 Round</t>
        </is>
      </c>
      <c r="C218" t="inlineStr" s="61">
        <is>
          <t>Contracts and Payments</t>
        </is>
      </c>
      <c r="D218" s="62">
        <v>44622</v>
      </c>
      <c r="E218" t="inlineStr" s="61">
        <is>
          <t>ARTS0115MOCK</t>
        </is>
      </c>
      <c r="F218" t="inlineStr" s="61">
        <is>
          <t>Hazel Mock Malott Organisation</t>
        </is>
      </c>
      <c r="G218" t="inlineStr" s="61">
        <is>
          <t>Singing for a Cause</t>
        </is>
      </c>
      <c r="H218" t="inlineStr" s="61">
        <is>
          <t>Approved</t>
        </is>
      </c>
      <c r="I218" s="63">
        <v>13000</v>
      </c>
      <c r="J218" s="63">
        <v>59000</v>
      </c>
      <c r="K218" s="63">
        <v>9880</v>
      </c>
      <c r="L218" s="64"/>
      <c r="M218" s="64"/>
      <c r="N218" s="64"/>
    </row>
    <row r="219" spans="1:14" ht="15.6">
      <c r="A219" t="inlineStr" s="61">
        <is>
          <t>Arts and Culture Grants</t>
        </is>
      </c>
      <c r="B219" t="inlineStr" s="61">
        <is>
          <t>2022-2 Round</t>
        </is>
      </c>
      <c r="C219" t="inlineStr" s="61">
        <is>
          <t>Eligibility Check</t>
        </is>
      </c>
      <c r="D219" s="62">
        <v>44718</v>
      </c>
      <c r="E219" t="inlineStr" s="61">
        <is>
          <t>ARTS0116MOCK</t>
        </is>
      </c>
      <c r="F219" t="inlineStr" s="61">
        <is>
          <t>Eric Mock Tolar Organisation</t>
        </is>
      </c>
      <c r="G219" t="inlineStr" s="61">
        <is>
          <t>Art in the Park</t>
        </is>
      </c>
      <c r="H219" t="inlineStr" s="61">
        <is>
          <t>Undecided</t>
        </is>
      </c>
      <c r="I219" s="63">
        <v>8900</v>
      </c>
      <c r="J219" s="63">
        <v>28000</v>
      </c>
      <c r="K219" s="63">
        <v>0</v>
      </c>
      <c r="L219" s="64"/>
      <c r="M219" s="64"/>
      <c r="N219" s="64"/>
    </row>
    <row r="220" spans="1:14" ht="15.6">
      <c r="A220" t="inlineStr" s="61">
        <is>
          <t>Arts and Culture Grants</t>
        </is>
      </c>
      <c r="B220" t="inlineStr" s="61">
        <is>
          <t>2022-1 Round</t>
        </is>
      </c>
      <c r="C220" t="inlineStr" s="61">
        <is>
          <t>Contracts and Payments</t>
        </is>
      </c>
      <c r="D220" s="62">
        <v>44565</v>
      </c>
      <c r="E220" t="inlineStr" s="61">
        <is>
          <t>ARTS0117MOCK</t>
        </is>
      </c>
      <c r="F220" t="inlineStr" s="61">
        <is>
          <t>Michelle Mock Reed Organisation</t>
        </is>
      </c>
      <c r="G220" t="inlineStr" s="61">
        <is>
          <t>Artist in Residence</t>
        </is>
      </c>
      <c r="H220" t="inlineStr" s="61">
        <is>
          <t>Approved</t>
        </is>
      </c>
      <c r="I220" s="63">
        <v>4800</v>
      </c>
      <c r="J220" s="63">
        <v>14000</v>
      </c>
      <c r="K220" s="63">
        <v>4128</v>
      </c>
      <c r="L220" s="64"/>
      <c r="M220" s="64"/>
      <c r="N220" s="64"/>
    </row>
    <row r="221" spans="1:14" ht="15.6">
      <c r="A221" t="inlineStr" s="61">
        <is>
          <t>Arts and Culture Grants</t>
        </is>
      </c>
      <c r="B221" t="inlineStr" s="61">
        <is>
          <t>2021-2 Round</t>
        </is>
      </c>
      <c r="C221" t="inlineStr" s="61">
        <is>
          <t>Acquittal Management</t>
        </is>
      </c>
      <c r="D221" s="62">
        <v>44357</v>
      </c>
      <c r="E221" t="inlineStr" s="61">
        <is>
          <t>ARTS0118MOCK</t>
        </is>
      </c>
      <c r="F221" t="inlineStr" s="61">
        <is>
          <t>Irene Mock Graham Organisation</t>
        </is>
      </c>
      <c r="G221" t="inlineStr" s="61">
        <is>
          <t>Paws and Whiskers</t>
        </is>
      </c>
      <c r="H221" t="inlineStr" s="61">
        <is>
          <t>Approved</t>
        </is>
      </c>
      <c r="I221" s="63">
        <v>8200</v>
      </c>
      <c r="J221" s="63">
        <v>31000</v>
      </c>
      <c r="K221" s="63">
        <v>7790</v>
      </c>
      <c r="L221" s="64"/>
      <c r="M221" s="64"/>
      <c r="N221" s="64"/>
    </row>
    <row r="222" spans="1:14" ht="15.6">
      <c r="A222" t="inlineStr" s="61">
        <is>
          <t>Arts and Culture Grants</t>
        </is>
      </c>
      <c r="B222" t="inlineStr" s="61">
        <is>
          <t>2022-1 Round</t>
        </is>
      </c>
      <c r="C222" t="inlineStr" s="61">
        <is>
          <t>Contracts and Payments</t>
        </is>
      </c>
      <c r="D222" s="62">
        <v>44616</v>
      </c>
      <c r="E222" t="inlineStr" s="61">
        <is>
          <t>ARTS0119MOCK</t>
        </is>
      </c>
      <c r="F222" t="inlineStr" s="61">
        <is>
          <t>Jake Mock Spells Organisation</t>
        </is>
      </c>
      <c r="G222" t="inlineStr" s="61">
        <is>
          <t>The Funniest Person in the World</t>
        </is>
      </c>
      <c r="H222" t="inlineStr" s="61">
        <is>
          <t>Approved</t>
        </is>
      </c>
      <c r="I222" s="63">
        <v>3000</v>
      </c>
      <c r="J222" s="63">
        <v>5800</v>
      </c>
      <c r="K222" s="63">
        <v>2400</v>
      </c>
      <c r="L222" s="64"/>
      <c r="M222" s="64"/>
      <c r="N222" s="64"/>
    </row>
    <row r="223" spans="1:14" ht="15.6">
      <c r="A223" t="inlineStr" s="61">
        <is>
          <t>Arts and Culture Grants</t>
        </is>
      </c>
      <c r="B223" t="inlineStr" s="61">
        <is>
          <t>2022-2 Round</t>
        </is>
      </c>
      <c r="C223" t="inlineStr" s="61">
        <is>
          <t>Assessment</t>
        </is>
      </c>
      <c r="D223" s="62">
        <v>44732</v>
      </c>
      <c r="E223" t="inlineStr" s="61">
        <is>
          <t>ARTS0120MOCK</t>
        </is>
      </c>
      <c r="F223" t="inlineStr" s="61">
        <is>
          <t>Dennis Mock Taylor Organisation</t>
        </is>
      </c>
      <c r="G223" t="inlineStr" s="61">
        <is>
          <t>#artforgood</t>
        </is>
      </c>
      <c r="H223" t="inlineStr" s="61">
        <is>
          <t>Undecided</t>
        </is>
      </c>
      <c r="I223" s="63">
        <v>18000</v>
      </c>
      <c r="J223" s="63">
        <v>57000</v>
      </c>
      <c r="K223" s="63">
        <v>0</v>
      </c>
      <c r="L223" s="64"/>
      <c r="M223" s="64"/>
      <c r="N223" s="64"/>
    </row>
    <row r="224" spans="1:14" ht="15.6">
      <c r="A224" t="inlineStr" s="61">
        <is>
          <t>Arts and Culture Grants</t>
        </is>
      </c>
      <c r="B224" t="inlineStr" s="61">
        <is>
          <t>2022-1 Round</t>
        </is>
      </c>
      <c r="C224" t="inlineStr" s="61">
        <is>
          <t>Unsuccessful</t>
        </is>
      </c>
      <c r="D224" s="62">
        <v>44613</v>
      </c>
      <c r="E224" t="inlineStr" s="61">
        <is>
          <t>ARTS0121MOCK</t>
        </is>
      </c>
      <c r="F224" t="inlineStr" s="61">
        <is>
          <t>Kenneth Mock Williams Organisation</t>
        </is>
      </c>
      <c r="G224" t="inlineStr" s="61">
        <is>
          <t>Positive Propaganda</t>
        </is>
      </c>
      <c r="H224" t="inlineStr" s="61">
        <is>
          <t>Declined</t>
        </is>
      </c>
      <c r="I224" s="63">
        <v>15000</v>
      </c>
      <c r="J224" s="63">
        <v>63000</v>
      </c>
      <c r="K224" s="63">
        <v>0</v>
      </c>
      <c r="L224" s="64"/>
      <c r="M224" s="64"/>
      <c r="N224" s="64"/>
    </row>
    <row r="225" spans="1:14" ht="15.6">
      <c r="A225" t="inlineStr" s="61">
        <is>
          <t>Arts and Culture Grants</t>
        </is>
      </c>
      <c r="B225" t="inlineStr" s="61">
        <is>
          <t>2022-1 Round</t>
        </is>
      </c>
      <c r="C225" t="inlineStr" s="61">
        <is>
          <t>Contracts and Payments</t>
        </is>
      </c>
      <c r="D225" s="62">
        <v>44631</v>
      </c>
      <c r="E225" t="inlineStr" s="61">
        <is>
          <t>ARTS0122MOCK</t>
        </is>
      </c>
      <c r="F225" t="inlineStr" s="61">
        <is>
          <t>Sheila Mock Oliveri Organisation</t>
        </is>
      </c>
      <c r="G225" t="inlineStr" s="61">
        <is>
          <t>The playground</t>
        </is>
      </c>
      <c r="H225" t="inlineStr" s="61">
        <is>
          <t>Approved</t>
        </is>
      </c>
      <c r="I225" s="63">
        <v>3600</v>
      </c>
      <c r="J225" s="63">
        <v>5200</v>
      </c>
      <c r="K225" s="63">
        <v>3132</v>
      </c>
      <c r="L225" s="64"/>
      <c r="M225" s="64"/>
      <c r="N225" s="64"/>
    </row>
    <row r="226" spans="1:14" ht="15.6">
      <c r="A226" t="inlineStr" s="61">
        <is>
          <t>Arts and Culture Grants</t>
        </is>
      </c>
      <c r="B226" t="inlineStr" s="61">
        <is>
          <t>2022-2 Round</t>
        </is>
      </c>
      <c r="C226" t="inlineStr" s="61">
        <is>
          <t>Assessment</t>
        </is>
      </c>
      <c r="D226" s="62">
        <v>44734</v>
      </c>
      <c r="E226" t="inlineStr" s="61">
        <is>
          <t>ARTS0123MOCK</t>
        </is>
      </c>
      <c r="F226" t="inlineStr" s="61">
        <is>
          <t>Dorothy Mock Wilkerson Organisation</t>
        </is>
      </c>
      <c r="G226" t="inlineStr" s="61">
        <is>
          <t>Race Around the World</t>
        </is>
      </c>
      <c r="H226" t="inlineStr" s="61">
        <is>
          <t>Undecided</t>
        </is>
      </c>
      <c r="I226" s="63">
        <v>23000</v>
      </c>
      <c r="J226" s="63">
        <v>99000</v>
      </c>
      <c r="K226" s="63">
        <v>0</v>
      </c>
      <c r="L226" s="64"/>
      <c r="M226" s="64"/>
      <c r="N226" s="64"/>
    </row>
    <row r="227" spans="1:14" ht="15.6">
      <c r="A227" t="inlineStr" s="61">
        <is>
          <t>Arts and Culture Grants</t>
        </is>
      </c>
      <c r="B227" t="inlineStr" s="61">
        <is>
          <t>2022-2 Round</t>
        </is>
      </c>
      <c r="C227" t="inlineStr" s="61">
        <is>
          <t>Assessment</t>
        </is>
      </c>
      <c r="D227" s="62">
        <v>44734</v>
      </c>
      <c r="E227" t="inlineStr" s="61">
        <is>
          <t>ARTS0124MOCK</t>
        </is>
      </c>
      <c r="F227" t="inlineStr" s="61">
        <is>
          <t>Delia Mock Richner Organisation</t>
        </is>
      </c>
      <c r="G227" t="inlineStr" s="61">
        <is>
          <t>The Kindness Rocks Project</t>
        </is>
      </c>
      <c r="H227" t="inlineStr" s="61">
        <is>
          <t>Undecided</t>
        </is>
      </c>
      <c r="I227" s="63">
        <v>7200</v>
      </c>
      <c r="J227" s="63">
        <v>29000</v>
      </c>
      <c r="K227" s="63">
        <v>0</v>
      </c>
      <c r="L227" s="64"/>
      <c r="M227" s="64"/>
      <c r="N227" s="64"/>
    </row>
    <row r="228" spans="1:14" ht="15.6">
      <c r="A228" t="inlineStr" s="61">
        <is>
          <t>Arts and Culture Grants</t>
        </is>
      </c>
      <c r="B228" t="inlineStr" s="61">
        <is>
          <t>2022-2 Round</t>
        </is>
      </c>
      <c r="C228" t="inlineStr" s="61">
        <is>
          <t>Assessment</t>
        </is>
      </c>
      <c r="D228" s="62">
        <v>44719</v>
      </c>
      <c r="E228" t="inlineStr" s="61">
        <is>
          <t>ARTS0125MOCK</t>
        </is>
      </c>
      <c r="F228" t="inlineStr" s="61">
        <is>
          <t>Nicholas Mock Holt Organisation</t>
        </is>
      </c>
      <c r="G228" t="inlineStr" s="61">
        <is>
          <t>Making a Positive Impact</t>
        </is>
      </c>
      <c r="H228" t="inlineStr" s="61">
        <is>
          <t>Undecided</t>
        </is>
      </c>
      <c r="I228" s="63">
        <v>24000</v>
      </c>
      <c r="J228" s="63">
        <v>47000</v>
      </c>
      <c r="K228" s="63">
        <v>0</v>
      </c>
      <c r="L228" s="64"/>
      <c r="M228" s="64"/>
      <c r="N228" s="64"/>
    </row>
    <row r="229" spans="1:14" ht="15.6">
      <c r="A229" t="inlineStr" s="61">
        <is>
          <t>Arts and Culture Grants</t>
        </is>
      </c>
      <c r="B229" t="inlineStr" s="61">
        <is>
          <t>2022-2 Round</t>
        </is>
      </c>
      <c r="C229" t="inlineStr" s="61">
        <is>
          <t>Assessment</t>
        </is>
      </c>
      <c r="D229" s="62">
        <v>44714</v>
      </c>
      <c r="E229" t="inlineStr" s="61">
        <is>
          <t>ARTS0126MOCK</t>
        </is>
      </c>
      <c r="F229" t="inlineStr" s="61">
        <is>
          <t>Ralph Mock Papp Organisation</t>
        </is>
      </c>
      <c r="G229" t="inlineStr" s="61">
        <is>
          <t>Jazz in the Square</t>
        </is>
      </c>
      <c r="H229" t="inlineStr" s="61">
        <is>
          <t>Undecided</t>
        </is>
      </c>
      <c r="I229" s="63">
        <v>9800</v>
      </c>
      <c r="J229" s="63">
        <v>42000</v>
      </c>
      <c r="K229" s="63">
        <v>0</v>
      </c>
      <c r="L229" s="64"/>
      <c r="M229" s="64"/>
      <c r="N229" s="64"/>
    </row>
    <row r="230" spans="1:14" ht="15.6">
      <c r="A230" t="inlineStr" s="61">
        <is>
          <t>Arts and Culture Grants</t>
        </is>
      </c>
      <c r="B230" t="inlineStr" s="61">
        <is>
          <t>2022-1 Round</t>
        </is>
      </c>
      <c r="C230" t="inlineStr" s="61">
        <is>
          <t>Contracts and Payments</t>
        </is>
      </c>
      <c r="D230" s="62">
        <v>44586</v>
      </c>
      <c r="E230" t="inlineStr" s="61">
        <is>
          <t>ARTS0127MOCK</t>
        </is>
      </c>
      <c r="F230" t="inlineStr" s="61">
        <is>
          <t>Joanne Mock Cook Organisation</t>
        </is>
      </c>
      <c r="G230" t="inlineStr" s="61">
        <is>
          <t>Baw Baw Kindergarten</t>
        </is>
      </c>
      <c r="H230" t="inlineStr" s="61">
        <is>
          <t>Approved</t>
        </is>
      </c>
      <c r="I230" s="63">
        <v>7200</v>
      </c>
      <c r="J230" s="63">
        <v>12000</v>
      </c>
      <c r="K230" s="63">
        <v>5832</v>
      </c>
      <c r="L230" s="64"/>
      <c r="M230" s="64"/>
      <c r="N230" s="64"/>
    </row>
    <row r="231" spans="1:14" ht="15.6">
      <c r="A231" t="inlineStr" s="61">
        <is>
          <t>Arts and Culture Grants</t>
        </is>
      </c>
      <c r="B231" t="inlineStr" s="61">
        <is>
          <t>2022-2 Round</t>
        </is>
      </c>
      <c r="C231" t="inlineStr" s="61">
        <is>
          <t>Advising Outcomes</t>
        </is>
      </c>
      <c r="D231" s="62">
        <v>44731</v>
      </c>
      <c r="E231" t="inlineStr" s="61">
        <is>
          <t>ARTS0128MOCK</t>
        </is>
      </c>
      <c r="F231" t="inlineStr" s="61">
        <is>
          <t>Dorothy Mock Jeffrey Organisation</t>
        </is>
      </c>
      <c r="G231" t="inlineStr" s="61">
        <is>
          <t>Save our Street!</t>
        </is>
      </c>
      <c r="H231" t="inlineStr" s="61">
        <is>
          <t>Undecided</t>
        </is>
      </c>
      <c r="I231" s="63">
        <v>25000</v>
      </c>
      <c r="J231" s="63">
        <v>27000</v>
      </c>
      <c r="K231" s="63">
        <v>0</v>
      </c>
      <c r="L231" s="64"/>
      <c r="M231" s="64"/>
      <c r="N231" s="64"/>
    </row>
    <row r="232" spans="1:14" ht="15.6">
      <c r="A232" t="inlineStr" s="61">
        <is>
          <t>Arts and Culture Grants</t>
        </is>
      </c>
      <c r="B232" t="inlineStr" s="61">
        <is>
          <t>2022-1 Round</t>
        </is>
      </c>
      <c r="C232" t="inlineStr" s="61">
        <is>
          <t>Contracts and Payments</t>
        </is>
      </c>
      <c r="D232" s="62">
        <v>44621</v>
      </c>
      <c r="E232" t="inlineStr" s="61">
        <is>
          <t>ARTS0129MOCK</t>
        </is>
      </c>
      <c r="F232" t="inlineStr" s="61">
        <is>
          <t>Barbara Mock Wesley Organisation</t>
        </is>
      </c>
      <c r="G232" t="inlineStr" s="61">
        <is>
          <t>Sensory Garden</t>
        </is>
      </c>
      <c r="H232" t="inlineStr" s="61">
        <is>
          <t>Approved</t>
        </is>
      </c>
      <c r="I232" s="63">
        <v>24000</v>
      </c>
      <c r="J232" s="63">
        <v>81000</v>
      </c>
      <c r="K232" s="63">
        <v>22080</v>
      </c>
      <c r="L232" s="64"/>
      <c r="M232" s="64"/>
      <c r="N232" s="64"/>
    </row>
    <row r="233" spans="1:14" ht="15.6">
      <c r="A233" t="inlineStr" s="61">
        <is>
          <t>Arts and Culture Grants</t>
        </is>
      </c>
      <c r="B233" t="inlineStr" s="61">
        <is>
          <t>2021-2 Round</t>
        </is>
      </c>
      <c r="C233" t="inlineStr" s="61">
        <is>
          <t>Closed</t>
        </is>
      </c>
      <c r="D233" s="62">
        <v>44380</v>
      </c>
      <c r="E233" t="inlineStr" s="61">
        <is>
          <t>ARTS0130MOCK</t>
        </is>
      </c>
      <c r="F233" t="inlineStr" s="61">
        <is>
          <t>Joseph Mock Welch Organisation</t>
        </is>
      </c>
      <c r="G233" t="inlineStr" s="61">
        <is>
          <t>The Art of Conversation</t>
        </is>
      </c>
      <c r="H233" t="inlineStr" s="61">
        <is>
          <t>Approved</t>
        </is>
      </c>
      <c r="I233" s="63">
        <v>14000</v>
      </c>
      <c r="J233" s="63">
        <v>32000</v>
      </c>
      <c r="K233" s="63">
        <v>10640</v>
      </c>
      <c r="L233" s="64"/>
      <c r="M233" s="64"/>
      <c r="N233" s="64"/>
    </row>
    <row r="234" spans="1:14" ht="15.6">
      <c r="A234" t="inlineStr" s="61">
        <is>
          <t>Arts and Culture Grants</t>
        </is>
      </c>
      <c r="B234" t="inlineStr" s="61">
        <is>
          <t>2022-1 Round</t>
        </is>
      </c>
      <c r="C234" t="inlineStr" s="61">
        <is>
          <t>Contracts and Payments</t>
        </is>
      </c>
      <c r="D234" s="62">
        <v>44579</v>
      </c>
      <c r="E234" t="inlineStr" s="61">
        <is>
          <t>ARTS0131MOCK</t>
        </is>
      </c>
      <c r="F234" t="inlineStr" s="61">
        <is>
          <t>Caroline Mock Peterson Organisation</t>
        </is>
      </c>
      <c r="G234" t="inlineStr" s="61">
        <is>
          <t>A new form of public art.</t>
        </is>
      </c>
      <c r="H234" t="inlineStr" s="61">
        <is>
          <t>Approved</t>
        </is>
      </c>
      <c r="I234" s="63">
        <v>19000</v>
      </c>
      <c r="J234" s="63">
        <v>63000</v>
      </c>
      <c r="K234" s="63">
        <v>15010</v>
      </c>
      <c r="L234" s="64"/>
      <c r="M234" s="64"/>
      <c r="N234" s="64"/>
    </row>
    <row r="235" spans="1:14" ht="15.6">
      <c r="A235" t="inlineStr" s="61">
        <is>
          <t>Arts and Culture Grants</t>
        </is>
      </c>
      <c r="B235" t="inlineStr" s="61">
        <is>
          <t>2022-2 Round</t>
        </is>
      </c>
      <c r="C235" t="inlineStr" s="61">
        <is>
          <t>Eligibility Check</t>
        </is>
      </c>
      <c r="D235" s="62">
        <v>44725</v>
      </c>
      <c r="E235" t="inlineStr" s="61">
        <is>
          <t>ARTS0132MOCK</t>
        </is>
      </c>
      <c r="F235" t="inlineStr" s="61">
        <is>
          <t>Jose Mock Brawer Organisation</t>
        </is>
      </c>
      <c r="G235" t="inlineStr" s="61">
        <is>
          <t>Xmas Rock Quiz</t>
        </is>
      </c>
      <c r="H235" t="inlineStr" s="61">
        <is>
          <t>Undecided</t>
        </is>
      </c>
      <c r="I235" s="63">
        <v>4600</v>
      </c>
      <c r="J235" s="63">
        <v>13000</v>
      </c>
      <c r="K235" s="63">
        <v>0</v>
      </c>
      <c r="L235" s="64"/>
      <c r="M235" s="64"/>
      <c r="N235" s="64"/>
    </row>
    <row r="236" spans="1:14" ht="15.6">
      <c r="A236" t="inlineStr" s="61">
        <is>
          <t>Arts and Culture Grants</t>
        </is>
      </c>
      <c r="B236" t="inlineStr" s="61">
        <is>
          <t>2021-2 Round</t>
        </is>
      </c>
      <c r="C236" t="inlineStr" s="61">
        <is>
          <t>Acquittal Management</t>
        </is>
      </c>
      <c r="D236" s="62">
        <v>44380</v>
      </c>
      <c r="E236" t="inlineStr" s="61">
        <is>
          <t>ARTS0133MOCK</t>
        </is>
      </c>
      <c r="F236" t="inlineStr" s="61">
        <is>
          <t>John Mock Henderson Organisation</t>
        </is>
      </c>
      <c r="G236" t="inlineStr" s="61">
        <is>
          <t>Go Green</t>
        </is>
      </c>
      <c r="H236" t="inlineStr" s="61">
        <is>
          <t>Approved</t>
        </is>
      </c>
      <c r="I236" s="63">
        <v>6700</v>
      </c>
      <c r="J236" s="63">
        <v>27000</v>
      </c>
      <c r="K236" s="63">
        <v>5360</v>
      </c>
      <c r="L236" s="64"/>
      <c r="M236" s="64"/>
      <c r="N236" s="64"/>
    </row>
    <row r="237" spans="1:14" ht="15.6">
      <c r="A237" t="inlineStr" s="61">
        <is>
          <t>Arts and Culture Grants</t>
        </is>
      </c>
      <c r="B237" t="inlineStr" s="61">
        <is>
          <t>2022-2 Round</t>
        </is>
      </c>
      <c r="C237" t="inlineStr" s="61">
        <is>
          <t>Assessment</t>
        </is>
      </c>
      <c r="D237" s="62">
        <v>44761</v>
      </c>
      <c r="E237" t="inlineStr" s="61">
        <is>
          <t>ARTS0134MOCK</t>
        </is>
      </c>
      <c r="F237" t="inlineStr" s="61">
        <is>
          <t>Eric Mock Mattison Organisation</t>
        </is>
      </c>
      <c r="G237" t="inlineStr" s="61">
        <is>
          <t>Community Arts Festival</t>
        </is>
      </c>
      <c r="H237" t="inlineStr" s="61">
        <is>
          <t>Undecided</t>
        </is>
      </c>
      <c r="I237" s="63">
        <v>24000</v>
      </c>
      <c r="J237" s="63">
        <v>73000</v>
      </c>
      <c r="K237" s="63">
        <v>0</v>
      </c>
      <c r="L237" s="64"/>
      <c r="M237" s="64"/>
      <c r="N237" s="64"/>
    </row>
    <row r="238" spans="1:14" ht="15.6">
      <c r="A238" t="inlineStr" s="61">
        <is>
          <t>Arts and Culture Grants</t>
        </is>
      </c>
      <c r="B238" t="inlineStr" s="61">
        <is>
          <t>2022-2 Round</t>
        </is>
      </c>
      <c r="C238" t="inlineStr" s="61">
        <is>
          <t>Assessment</t>
        </is>
      </c>
      <c r="D238" s="62">
        <v>44731</v>
      </c>
      <c r="E238" t="inlineStr" s="61">
        <is>
          <t>ARTS0135MOCK</t>
        </is>
      </c>
      <c r="F238" t="inlineStr" s="61">
        <is>
          <t>Mary Mock Sims Organisation</t>
        </is>
      </c>
      <c r="G238" t="inlineStr" s="61">
        <is>
          <t>From the bottom of my heart</t>
        </is>
      </c>
      <c r="H238" t="inlineStr" s="61">
        <is>
          <t>Undecided</t>
        </is>
      </c>
      <c r="I238" s="63">
        <v>21000</v>
      </c>
      <c r="J238" s="63">
        <v>93000</v>
      </c>
      <c r="K238" s="63">
        <v>0</v>
      </c>
      <c r="L238" s="64"/>
      <c r="M238" s="64"/>
      <c r="N238" s="64"/>
    </row>
    <row r="239" spans="1:14" ht="15.6">
      <c r="A239" t="inlineStr" s="61">
        <is>
          <t>Arts and Culture Grants</t>
        </is>
      </c>
      <c r="B239" t="inlineStr" s="61">
        <is>
          <t>2022-1 Round</t>
        </is>
      </c>
      <c r="C239" t="inlineStr" s="61">
        <is>
          <t>Unsuccessful</t>
        </is>
      </c>
      <c r="D239" s="62">
        <v>44642</v>
      </c>
      <c r="E239" t="inlineStr" s="61">
        <is>
          <t>ARTS0136MOCK</t>
        </is>
      </c>
      <c r="F239" t="inlineStr" s="61">
        <is>
          <t>Branden Mock Rodriguez Organisation</t>
        </is>
      </c>
      <c r="G239" t="inlineStr" s="61">
        <is>
          <t>Let's Talk About It</t>
        </is>
      </c>
      <c r="H239" t="inlineStr" s="61">
        <is>
          <t>Declined</t>
        </is>
      </c>
      <c r="I239" s="63">
        <v>6600</v>
      </c>
      <c r="J239" s="63">
        <v>20000</v>
      </c>
      <c r="K239" s="63">
        <v>0</v>
      </c>
      <c r="L239" s="64"/>
      <c r="M239" s="64"/>
      <c r="N239" s="64"/>
    </row>
    <row r="240" spans="1:14" ht="15.6">
      <c r="A240" t="inlineStr" s="61">
        <is>
          <t>Arts and Culture Grants</t>
        </is>
      </c>
      <c r="B240" t="inlineStr" s="61">
        <is>
          <t>2022-1 Round</t>
        </is>
      </c>
      <c r="C240" t="inlineStr" s="61">
        <is>
          <t>Contracts and Payments</t>
        </is>
      </c>
      <c r="D240" s="62">
        <v>44563</v>
      </c>
      <c r="E240" t="inlineStr" s="61">
        <is>
          <t>ARTS0137MOCK</t>
        </is>
      </c>
      <c r="F240" t="inlineStr" s="61">
        <is>
          <t>Frederick Mock Greer Organisation</t>
        </is>
      </c>
      <c r="G240" t="inlineStr" s="61">
        <is>
          <t>The Best Summer Ever</t>
        </is>
      </c>
      <c r="H240" t="inlineStr" s="61">
        <is>
          <t>Approved</t>
        </is>
      </c>
      <c r="I240" s="63">
        <v>22000</v>
      </c>
      <c r="J240" s="63">
        <v>34000</v>
      </c>
      <c r="K240" s="63">
        <v>18480</v>
      </c>
      <c r="L240" s="64"/>
      <c r="M240" s="64"/>
      <c r="N240" s="64"/>
    </row>
    <row r="241" spans="1:14" ht="15.6">
      <c r="A241" t="inlineStr" s="61">
        <is>
          <t>Arts and Culture Grants</t>
        </is>
      </c>
      <c r="B241" t="inlineStr" s="61">
        <is>
          <t>2022-2 Round</t>
        </is>
      </c>
      <c r="C241" t="inlineStr" s="61">
        <is>
          <t>Assessment</t>
        </is>
      </c>
      <c r="D241" s="62">
        <v>44740</v>
      </c>
      <c r="E241" t="inlineStr" s="61">
        <is>
          <t>ARTS0138MOCK</t>
        </is>
      </c>
      <c r="F241" t="inlineStr" s="61">
        <is>
          <t>Paul Mock Cook Organisation</t>
        </is>
      </c>
      <c r="G241" t="inlineStr" s="61">
        <is>
          <t>Art on the Street</t>
        </is>
      </c>
      <c r="H241" t="inlineStr" s="61">
        <is>
          <t>Undecided</t>
        </is>
      </c>
      <c r="I241" s="63">
        <v>19000</v>
      </c>
      <c r="J241" s="63">
        <v>23000</v>
      </c>
      <c r="K241" s="63">
        <v>0</v>
      </c>
      <c r="L241" s="64"/>
      <c r="M241" s="64"/>
      <c r="N241" s="64"/>
    </row>
    <row r="242" spans="1:14" ht="15.6">
      <c r="A242" t="inlineStr" s="61">
        <is>
          <t>Arts and Culture Grants</t>
        </is>
      </c>
      <c r="B242" t="inlineStr" s="61">
        <is>
          <t>2022-2 Round</t>
        </is>
      </c>
      <c r="C242" t="inlineStr" s="61">
        <is>
          <t>Eligibility Check</t>
        </is>
      </c>
      <c r="D242" s="62">
        <v>44760</v>
      </c>
      <c r="E242" t="inlineStr" s="61">
        <is>
          <t>ARTS0139MOCK</t>
        </is>
      </c>
      <c r="F242" t="inlineStr" s="61">
        <is>
          <t>William Mock Cosme Organisation</t>
        </is>
      </c>
      <c r="G242" t="inlineStr" s="61">
        <is>
          <t>The Red Balloon</t>
        </is>
      </c>
      <c r="H242" t="inlineStr" s="61">
        <is>
          <t>Undecided</t>
        </is>
      </c>
      <c r="I242" s="63">
        <v>23000</v>
      </c>
      <c r="J242" s="63">
        <v>79000</v>
      </c>
      <c r="K242" s="63">
        <v>0</v>
      </c>
      <c r="L242" s="64"/>
      <c r="M242" s="64"/>
      <c r="N242" s="64"/>
    </row>
    <row r="243" spans="1:14" ht="15.6">
      <c r="A243" t="inlineStr" s="61">
        <is>
          <t>Arts and Culture Grants</t>
        </is>
      </c>
      <c r="B243" t="inlineStr" s="61">
        <is>
          <t>2022-2 Round</t>
        </is>
      </c>
      <c r="C243" t="inlineStr" s="61">
        <is>
          <t>Assessment</t>
        </is>
      </c>
      <c r="D243" s="62">
        <v>44766</v>
      </c>
      <c r="E243" t="inlineStr" s="61">
        <is>
          <t>ARTS0140MOCK</t>
        </is>
      </c>
      <c r="F243" t="inlineStr" s="61">
        <is>
          <t>Karen Mock Miller Organisation</t>
        </is>
      </c>
      <c r="G243" t="inlineStr" s="61">
        <is>
          <t>InSite</t>
        </is>
      </c>
      <c r="H243" t="inlineStr" s="61">
        <is>
          <t>Undecided</t>
        </is>
      </c>
      <c r="I243" s="63">
        <v>17000</v>
      </c>
      <c r="J243" s="63">
        <v>42000</v>
      </c>
      <c r="K243" s="63">
        <v>0</v>
      </c>
      <c r="L243" s="64"/>
      <c r="M243" s="64"/>
      <c r="N243" s="64"/>
    </row>
    <row r="244" spans="1:14" ht="15.6">
      <c r="A244" t="inlineStr" s="61">
        <is>
          <t>Arts and Culture Grants</t>
        </is>
      </c>
      <c r="B244" t="inlineStr" s="61">
        <is>
          <t>2022-1 Round</t>
        </is>
      </c>
      <c r="C244" t="inlineStr" s="61">
        <is>
          <t>Contracts and Payments</t>
        </is>
      </c>
      <c r="D244" s="62">
        <v>44568</v>
      </c>
      <c r="E244" t="inlineStr" s="61">
        <is>
          <t>ARTS0141MOCK</t>
        </is>
      </c>
      <c r="F244" t="inlineStr" s="61">
        <is>
          <t>Everette Mock Cook Organisation</t>
        </is>
      </c>
      <c r="G244" t="inlineStr" s="61">
        <is>
          <t>Fences: A Community Project</t>
        </is>
      </c>
      <c r="H244" t="inlineStr" s="61">
        <is>
          <t>Approved</t>
        </is>
      </c>
      <c r="I244" s="63">
        <v>13000</v>
      </c>
      <c r="J244" s="63">
        <v>40000</v>
      </c>
      <c r="K244" s="63">
        <v>10530</v>
      </c>
      <c r="L244" s="64"/>
      <c r="M244" s="64"/>
      <c r="N244" s="64"/>
    </row>
    <row r="245" spans="1:14" ht="15.6">
      <c r="A245" t="inlineStr" s="61">
        <is>
          <t>Arts and Culture Grants</t>
        </is>
      </c>
      <c r="B245" t="inlineStr" s="61">
        <is>
          <t>2022-1 Round</t>
        </is>
      </c>
      <c r="C245" t="inlineStr" s="61">
        <is>
          <t>Contracts and Payments</t>
        </is>
      </c>
      <c r="D245" s="62">
        <v>44602</v>
      </c>
      <c r="E245" t="inlineStr" s="61">
        <is>
          <t>ARTS0142MOCK</t>
        </is>
      </c>
      <c r="F245" t="inlineStr" s="61">
        <is>
          <t>Ronald Mock James Organisation</t>
        </is>
      </c>
      <c r="G245" t="inlineStr" s="61">
        <is>
          <t>Public Art in the Park</t>
        </is>
      </c>
      <c r="H245" t="inlineStr" s="61">
        <is>
          <t>Approved</t>
        </is>
      </c>
      <c r="I245" s="63">
        <v>14000</v>
      </c>
      <c r="J245" s="63">
        <v>47000</v>
      </c>
      <c r="K245" s="63">
        <v>10500</v>
      </c>
      <c r="L245" s="64"/>
      <c r="M245" s="64"/>
      <c r="N245" s="64"/>
    </row>
    <row r="246" spans="1:14" ht="15.6">
      <c r="A246" t="inlineStr" s="61">
        <is>
          <t>Arts and Culture Grants</t>
        </is>
      </c>
      <c r="B246" t="inlineStr" s="61">
        <is>
          <t>2022-2 Round</t>
        </is>
      </c>
      <c r="C246" t="inlineStr" s="61">
        <is>
          <t>Assessment</t>
        </is>
      </c>
      <c r="D246" s="62">
        <v>44757</v>
      </c>
      <c r="E246" t="inlineStr" s="61">
        <is>
          <t>ARTS0143MOCK</t>
        </is>
      </c>
      <c r="F246" t="inlineStr" s="61">
        <is>
          <t>Jewell Mock Flood Organisation</t>
        </is>
      </c>
      <c r="G246" t="inlineStr" s="61">
        <is>
          <t>Local History Festival</t>
        </is>
      </c>
      <c r="H246" t="inlineStr" s="61">
        <is>
          <t>Undecided</t>
        </is>
      </c>
      <c r="I246" s="63">
        <v>11000</v>
      </c>
      <c r="J246" s="63">
        <v>27000</v>
      </c>
      <c r="K246" s="63">
        <v>0</v>
      </c>
      <c r="L246" s="64"/>
      <c r="M246" s="64"/>
      <c r="N246" s="64"/>
    </row>
    <row r="247" spans="1:14" ht="15.6">
      <c r="A247" t="inlineStr" s="61">
        <is>
          <t>Arts and Culture Grants</t>
        </is>
      </c>
      <c r="B247" t="inlineStr" s="61">
        <is>
          <t>2021-2 Round</t>
        </is>
      </c>
      <c r="C247" t="inlineStr" s="61">
        <is>
          <t>Closed</t>
        </is>
      </c>
      <c r="D247" s="62">
        <v>44376</v>
      </c>
      <c r="E247" t="inlineStr" s="61">
        <is>
          <t>ARTS0144MOCK</t>
        </is>
      </c>
      <c r="F247" t="inlineStr" s="61">
        <is>
          <t>Robert Mock Daniels Organisation</t>
        </is>
      </c>
      <c r="G247" t="inlineStr" s="61">
        <is>
          <t>The Happy Community</t>
        </is>
      </c>
      <c r="H247" t="inlineStr" s="61">
        <is>
          <t>Approved</t>
        </is>
      </c>
      <c r="I247" s="63">
        <v>7300</v>
      </c>
      <c r="J247" s="63">
        <v>25000</v>
      </c>
      <c r="K247" s="63">
        <v>5986</v>
      </c>
      <c r="L247" s="64"/>
      <c r="M247" s="64"/>
      <c r="N247" s="64"/>
    </row>
    <row r="248" spans="1:14" ht="15.6">
      <c r="A248" t="inlineStr" s="61">
        <is>
          <t>Arts and Culture Grants</t>
        </is>
      </c>
      <c r="B248" t="inlineStr" s="61">
        <is>
          <t>2022-1 Round</t>
        </is>
      </c>
      <c r="C248" t="inlineStr" s="61">
        <is>
          <t>Unsuccessful</t>
        </is>
      </c>
      <c r="D248" s="62">
        <v>44597</v>
      </c>
      <c r="E248" t="inlineStr" s="61">
        <is>
          <t>ARTS0145MOCK</t>
        </is>
      </c>
      <c r="F248" t="inlineStr" s="61">
        <is>
          <t>Sarah Mock Nevins Organisation</t>
        </is>
      </c>
      <c r="G248" t="inlineStr" s="61">
        <is>
          <t>The Great Kindness Challenge</t>
        </is>
      </c>
      <c r="H248" t="inlineStr" s="61">
        <is>
          <t>Declined</t>
        </is>
      </c>
      <c r="I248" s="63">
        <v>11000</v>
      </c>
      <c r="J248" s="63">
        <v>43000</v>
      </c>
      <c r="K248" s="63">
        <v>0</v>
      </c>
      <c r="L248" s="64"/>
      <c r="M248" s="64"/>
      <c r="N248" s="64"/>
    </row>
    <row r="249" spans="1:14" ht="15.6">
      <c r="A249" t="inlineStr" s="61">
        <is>
          <t>Arts and Culture Grants</t>
        </is>
      </c>
      <c r="B249" t="inlineStr" s="61">
        <is>
          <t>2021-2 Round</t>
        </is>
      </c>
      <c r="C249" t="inlineStr" s="61">
        <is>
          <t>Closed</t>
        </is>
      </c>
      <c r="D249" s="62">
        <v>44368</v>
      </c>
      <c r="E249" t="inlineStr" s="61">
        <is>
          <t>ARTS0146MOCK</t>
        </is>
      </c>
      <c r="F249" t="inlineStr" s="61">
        <is>
          <t>Robert Mock Carter Organisation</t>
        </is>
      </c>
      <c r="G249" t="inlineStr" s="61">
        <is>
          <t>School Holiday Program</t>
        </is>
      </c>
      <c r="H249" t="inlineStr" s="61">
        <is>
          <t>Approved</t>
        </is>
      </c>
      <c r="I249" s="63">
        <v>10000</v>
      </c>
      <c r="J249" s="63">
        <v>14000</v>
      </c>
      <c r="K249" s="63">
        <v>8700</v>
      </c>
      <c r="L249" s="64"/>
      <c r="M249" s="64"/>
      <c r="N249" s="64"/>
    </row>
    <row r="250" spans="1:14" ht="57.8">
      <c r="A250" t="inlineStr" s="61">
        <is>
          <t>Arts and Culture Grants</t>
        </is>
      </c>
      <c r="B250" t="inlineStr" s="61">
        <is>
          <t>2022-2 Round</t>
        </is>
      </c>
      <c r="C250" t="inlineStr" s="61">
        <is>
          <t>Assessment</t>
        </is>
      </c>
      <c r="D250" s="62">
        <v>44766</v>
      </c>
      <c r="E250" t="inlineStr" s="61">
        <is>
          <t>ARTS0147MOCK</t>
        </is>
      </c>
      <c r="F250" t="inlineStr" s="61">
        <is>
          <t>Kevin Mock Lynch Organisation</t>
        </is>
      </c>
      <c r="G250" t="inlineStr" s="61">
        <is>
          <r>
            <rPr>
              <rFont val="Calibri"/>
              <sz val="12.0"/>
            </rPr>
            <t xml:space="preserve">The Making of a Mural
School: Woodville Primary School, South Australia
Subject: Art and Design
Grade: Grade 5-6
Keywords: mural, painting, community, culture, history, school, art, culture</t>
          </r>
        </is>
      </c>
      <c r="H250" t="inlineStr" s="61">
        <is>
          <t>Undecided</t>
        </is>
      </c>
      <c r="I250" s="63">
        <v>30000</v>
      </c>
      <c r="J250" s="63">
        <v>42000</v>
      </c>
      <c r="K250" s="63">
        <v>0</v>
      </c>
      <c r="L250" s="64"/>
      <c r="M250" s="64"/>
      <c r="N250" s="64"/>
    </row>
    <row r="251" spans="1:14" ht="15.6">
      <c r="A251" t="inlineStr" s="61">
        <is>
          <t>Arts and Culture Grants</t>
        </is>
      </c>
      <c r="B251" t="inlineStr" s="61">
        <is>
          <t>2022-1 Round</t>
        </is>
      </c>
      <c r="C251" t="inlineStr" s="61">
        <is>
          <t>Contracts and Payments</t>
        </is>
      </c>
      <c r="D251" s="62">
        <v>44603</v>
      </c>
      <c r="E251" t="inlineStr" s="61">
        <is>
          <t>ARTS0148MOCK</t>
        </is>
      </c>
      <c r="F251" t="inlineStr" s="61">
        <is>
          <t>Nicole Mock Sellner Organisation</t>
        </is>
      </c>
      <c r="G251" t="inlineStr" s="61">
        <is>
          <t>Diversity and Inclusivity in the Arts</t>
        </is>
      </c>
      <c r="H251" t="inlineStr" s="61">
        <is>
          <t>Approved</t>
        </is>
      </c>
      <c r="I251" s="63">
        <v>24000</v>
      </c>
      <c r="J251" s="63">
        <v>72000</v>
      </c>
      <c r="K251" s="63">
        <v>17280</v>
      </c>
      <c r="L251" s="64"/>
      <c r="M251" s="64"/>
      <c r="N251" s="64"/>
    </row>
    <row r="252" spans="1:14" ht="15.6">
      <c r="A252" t="inlineStr" s="61">
        <is>
          <t>Arts and Culture Grants</t>
        </is>
      </c>
      <c r="B252" t="inlineStr" s="61">
        <is>
          <t>2022-2 Round</t>
        </is>
      </c>
      <c r="C252" t="inlineStr" s="61">
        <is>
          <t>Advising Outcomes</t>
        </is>
      </c>
      <c r="D252" s="62">
        <v>44757</v>
      </c>
      <c r="E252" t="inlineStr" s="61">
        <is>
          <t>ARTS0149MOCK</t>
        </is>
      </c>
      <c r="F252" t="inlineStr" s="61">
        <is>
          <t>Richard Mock Genao Organisation</t>
        </is>
      </c>
      <c r="G252" t="inlineStr" s="61">
        <is>
          <t>Flower Power</t>
        </is>
      </c>
      <c r="H252" t="inlineStr" s="61">
        <is>
          <t>Undecided</t>
        </is>
      </c>
      <c r="I252" s="63">
        <v>17000</v>
      </c>
      <c r="J252" s="63">
        <v>41000</v>
      </c>
      <c r="K252" s="63">
        <v>0</v>
      </c>
      <c r="L252" s="64"/>
      <c r="M252" s="64"/>
      <c r="N252" s="64"/>
    </row>
    <row r="253" spans="1:14" ht="15.6">
      <c r="A253" t="inlineStr" s="61">
        <is>
          <t>Arts and Culture Grants</t>
        </is>
      </c>
      <c r="B253" t="inlineStr" s="61">
        <is>
          <t>2022-1 Round</t>
        </is>
      </c>
      <c r="C253" t="inlineStr" s="61">
        <is>
          <t>Unsuccessful</t>
        </is>
      </c>
      <c r="D253" s="62">
        <v>44631</v>
      </c>
      <c r="E253" t="inlineStr" s="61">
        <is>
          <t>ARTS0150MOCK</t>
        </is>
      </c>
      <c r="F253" t="inlineStr" s="61">
        <is>
          <t>Chong Mock Jimenez Organisation</t>
        </is>
      </c>
      <c r="G253" t="inlineStr" s="61">
        <is>
          <t>Legacy for the Local Library</t>
        </is>
      </c>
      <c r="H253" t="inlineStr" s="61">
        <is>
          <t>Declined</t>
        </is>
      </c>
      <c r="I253" s="63">
        <v>4700</v>
      </c>
      <c r="J253" s="63">
        <v>15000</v>
      </c>
      <c r="K253" s="63">
        <v>0</v>
      </c>
      <c r="L253" s="64"/>
      <c r="M253" s="64"/>
      <c r="N253" s="64"/>
    </row>
    <row r="254" spans="1:14" ht="15.6">
      <c r="A254" t="inlineStr" s="61">
        <is>
          <t>Arts and Culture Grants</t>
        </is>
      </c>
      <c r="B254" t="inlineStr" s="61">
        <is>
          <t>2022-2 Round</t>
        </is>
      </c>
      <c r="C254" s="61"/>
      <c r="D254" s="62">
        <v>44755.59039351852</v>
      </c>
      <c r="E254" t="inlineStr" s="61">
        <is>
          <t>ARTS0152MOCK</t>
        </is>
      </c>
      <c r="F254" t="inlineStr" s="61">
        <is>
          <t>Jen's Creative World</t>
        </is>
      </c>
      <c r="G254" t="inlineStr" s="61">
        <is>
          <t>Making a Difference</t>
        </is>
      </c>
      <c r="H254" t="inlineStr" s="61">
        <is>
          <t>Undecided</t>
        </is>
      </c>
      <c r="I254" s="63">
        <v>5000</v>
      </c>
      <c r="J254" s="63">
        <v>10000</v>
      </c>
      <c r="K254" s="63">
        <v>0</v>
      </c>
      <c r="L254" s="64"/>
      <c r="M254" s="64"/>
      <c r="N254" s="64"/>
    </row>
    <row r="255" spans="1:14" ht="15.6">
      <c r="A255" s="65"/>
      <c r="B255" s="65"/>
      <c r="C255" s="65"/>
      <c r="D255" s="62"/>
      <c r="E255" s="65"/>
      <c r="F255" s="65"/>
      <c r="G255" s="65"/>
      <c r="H255" s="66"/>
      <c r="I255" s="63"/>
      <c r="J255" s="67"/>
      <c r="K255" s="67"/>
      <c r="L255" s="64"/>
      <c r="M255" s="64"/>
      <c r="N255" s="64"/>
    </row>
  </sheetData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Q7"/>
  <sheetFormatPr defaultRowHeight="15.6" defaultColWidth="10.875"/>
  <cols>
    <col min="1" max="4" width="20.875" style="20" customWidth="1"/>
    <col min="5" max="5" width="20.875" style="18" customWidth="1"/>
    <col min="6" max="7" width="20.875" style="20" customWidth="1"/>
    <col min="8" max="8" width="20.875" style="21" customWidth="1"/>
    <col min="9" max="9" width="20.875" style="19" customWidth="1"/>
    <col min="10" max="11" width="20.875" style="22" customWidth="1"/>
    <col min="12" max="16" width="20.875" style="20" customWidth="1"/>
    <col min="17" max="17" width="50.0" style="20" customWidth="1"/>
  </cols>
  <sheetData>
    <row r="1" spans="1:17" ht="20.1">
      <c r="A1" t="inlineStr" s="57">
        <is>
          <r>
            <rPr>
              <b val="1"/>
              <color rgb="FF0F243E"/>
              <rFont val="Calibri"/>
              <sz val="15.0"/>
            </rPr>
            <t xml:space="preserve">Classifications</t>
          </r>
        </is>
      </c>
    </row>
    <row r="2" spans="1:17" ht="15.95"/>
    <row r="3" spans="1:17" ht="15.0" s="31" customFormat="1">
      <c r="A3" t="inlineStr" s="68">
        <is>
          <r>
            <rPr>
              <b val="1"/>
              <rFont val="Calibri"/>
              <sz val="11.0"/>
            </rPr>
            <t xml:space="preserve">Application ID</t>
          </r>
        </is>
      </c>
      <c r="B3" t="inlineStr" s="69">
        <is>
          <r>
            <rPr>
              <b val="1"/>
              <rFont val="Calibri"/>
              <sz val="11.0"/>
            </rPr>
            <t xml:space="preserve">Grant Program</t>
          </r>
        </is>
      </c>
      <c r="C3" t="inlineStr" s="69">
        <is>
          <r>
            <rPr>
              <b val="1"/>
              <rFont val="Calibri"/>
              <sz val="11.0"/>
            </rPr>
            <t xml:space="preserve">Grant Round</t>
          </r>
        </is>
      </c>
      <c r="D3" t="inlineStr" s="69">
        <is>
          <r>
            <rPr>
              <b val="1"/>
              <rFont val="Calibri"/>
              <sz val="11.0"/>
            </rPr>
            <t xml:space="preserve">Stage</t>
          </r>
        </is>
      </c>
      <c r="E3" t="inlineStr" s="70">
        <is>
          <r>
            <rPr>
              <b val="1"/>
              <rFont val="Calibri"/>
              <sz val="11.0"/>
            </rPr>
            <t xml:space="preserve">Submitted on</t>
          </r>
        </is>
      </c>
      <c r="F3" t="inlineStr" s="69">
        <is>
          <r>
            <rPr>
              <b val="1"/>
              <rFont val="Calibri"/>
              <sz val="11.0"/>
            </rPr>
            <t xml:space="preserve">Organisation Name</t>
          </r>
        </is>
      </c>
      <c r="G3" t="inlineStr" s="69">
        <is>
          <r>
            <rPr>
              <b val="1"/>
              <rFont val="Calibri"/>
              <sz val="11.0"/>
            </rPr>
            <t xml:space="preserve">Project Title</t>
          </r>
        </is>
      </c>
      <c r="H3" t="inlineStr" s="69">
        <is>
          <r>
            <rPr>
              <b val="1"/>
              <rFont val="Calibri"/>
              <sz val="11.0"/>
            </rPr>
            <t xml:space="preserve">Decision</t>
          </r>
        </is>
      </c>
      <c r="I3" t="inlineStr" s="71">
        <is>
          <r>
            <rPr>
              <b val="1"/>
              <rFont val="Calibri"/>
              <sz val="11.0"/>
            </rPr>
            <t xml:space="preserve">Total Amount Requested</t>
          </r>
        </is>
      </c>
      <c r="J3" t="inlineStr" s="71">
        <is>
          <r>
            <rPr>
              <b val="1"/>
              <rFont val="Calibri"/>
              <sz val="11.0"/>
            </rPr>
            <t xml:space="preserve">Total Project Cost </t>
          </r>
        </is>
      </c>
      <c r="K3" t="inlineStr" s="72">
        <is>
          <r>
            <rPr>
              <b val="1"/>
              <rFont val="Calibri"/>
              <sz val="11.0"/>
            </rPr>
            <t xml:space="preserve">Total Allocated</t>
          </r>
        </is>
      </c>
      <c r="L3" t="inlineStr" s="68">
        <is>
          <r>
            <rPr>
              <b val="1"/>
              <rFont val="Calibri"/>
              <sz val="11.0"/>
            </rPr>
            <t xml:space="preserve">Full</t>
          </r>
        </is>
      </c>
      <c r="M3" t="inlineStr" s="68">
        <is>
          <r>
            <rPr>
              <b val="1"/>
              <rFont val="Calibri"/>
              <sz val="11.0"/>
            </rPr>
            <t xml:space="preserve">Category</t>
          </r>
        </is>
      </c>
      <c r="N3" t="inlineStr" s="68">
        <is>
          <r>
            <rPr>
              <b val="1"/>
              <rFont val="Calibri"/>
              <sz val="11.0"/>
            </rPr>
            <t xml:space="preserve">Level1</t>
          </r>
        </is>
      </c>
      <c r="O3" t="inlineStr" s="68">
        <is>
          <r>
            <rPr>
              <b val="1"/>
              <rFont val="Calibri"/>
              <sz val="11.0"/>
            </rPr>
            <t xml:space="preserve">Level2</t>
          </r>
        </is>
      </c>
      <c r="P3" t="inlineStr" s="68">
        <is>
          <r>
            <rPr>
              <b val="1"/>
              <rFont val="Calibri"/>
              <sz val="11.0"/>
            </rPr>
            <t xml:space="preserve">Level3</t>
          </r>
        </is>
      </c>
      <c r="Q3" t="inlineStr" s="68">
        <is>
          <r>
            <rPr>
              <b val="1"/>
              <rFont val="Calibri"/>
              <sz val="11.0"/>
            </rPr>
            <t xml:space="preserve">Choice</t>
          </r>
        </is>
      </c>
    </row>
    <row r="4" spans="1:17" ht="15.6">
      <c r="A4" t="inlineStr" s="61">
        <is>
          <t>ARTKIDS0001MOCK</t>
        </is>
      </c>
      <c r="B4" t="e" s="65">
        <f>_xlfn.LET(_xlpm.x,_xlfn.XLOOKUP($A4,Applications!$E:$E,Applications!A:A),IF(_xlpm.x="","",_xlpm.x))</f>
        <v>#VALUE!</v>
      </c>
      <c r="C4" t="e" s="65">
        <f>_xlfn.LET(_xlpm.x,_xlfn.XLOOKUP($A4,Applications!$E:$E,Applications!B:B),IF(_xlpm.x="","",_xlpm.x))</f>
        <v>#VALUE!</v>
      </c>
      <c r="D4" t="e" s="65">
        <f>_xlfn.LET(_xlpm.x,_xlfn.XLOOKUP($A4,Applications!$E:$E,Applications!C:C),IF(_xlpm.x="","",_xlpm.x))</f>
        <v>#VALUE!</v>
      </c>
      <c r="E4" t="e" s="62">
        <f>_xlfn.LET(_xlpm.x,_xlfn.XLOOKUP($A4,Applications!$E:$E,Applications!D:D),IF(_xlpm.x="","",_xlpm.x))</f>
        <v>#VALUE!</v>
      </c>
      <c r="F4" t="e" s="65">
        <f>_xlfn.LET(_xlpm.x,_xlfn.XLOOKUP($A4,Applications!$E:$E,Applications!F:F),IF(_xlpm.x="","",_xlpm.x))</f>
        <v>#VALUE!</v>
      </c>
      <c r="G4" t="e" s="65">
        <f>_xlfn.LET(_xlpm.x,_xlfn.XLOOKUP($A4,Applications!$E:$E,Applications!G:G),IF(_xlpm.x="","",_xlpm.x))</f>
        <v>#VALUE!</v>
      </c>
      <c r="H4" t="e" s="65">
        <f>_xlfn.LET(_xlpm.x,_xlfn.XLOOKUP($A4,Applications!$E:$E,Applications!H:H),IF(_xlpm.x="","",_xlpm.x))</f>
        <v>#VALUE!</v>
      </c>
      <c r="I4" t="e" s="67">
        <f>_xlfn.LET(_xlpm.x,_xlfn.XLOOKUP($A4,Applications!$E:$E,Applications!I:I),IF(_xlpm.x="","",_xlpm.x))</f>
        <v>#VALUE!</v>
      </c>
      <c r="J4" t="e" s="67">
        <f>_xlfn.LET(_xlpm.x,_xlfn.XLOOKUP($A4,Applications!$E:$E,Applications!J:J),IF(_xlpm.x="","",_xlpm.x))</f>
        <v>#VALUE!</v>
      </c>
      <c r="K4" t="e" s="67">
        <f>_xlfn.LET(_xlpm.x,_xlfn.XLOOKUP($A4,Applications!$E:$E,Applications!K:K),IF(_xlpm.x="","",_xlpm.x))</f>
        <v>#VALUE!</v>
      </c>
      <c r="L4" t="inlineStr" s="61">
        <is>
          <t>Health &gt; People with disabilities</t>
        </is>
      </c>
      <c r="M4" t="inlineStr" s="61">
        <is>
          <t>Health</t>
        </is>
      </c>
      <c r="N4" t="inlineStr" s="61">
        <is>
          <t>People with disabilities</t>
        </is>
      </c>
      <c r="O4" t="inlineStr" s="61">
        <is>
          <t>No Level 2 classification</t>
        </is>
      </c>
      <c r="P4" t="inlineStr" s="61">
        <is>
          <t>No Level 3 classification</t>
        </is>
      </c>
      <c r="Q4" t="inlineStr" s="61">
        <is>
          <t>People with disabilities</t>
        </is>
      </c>
    </row>
    <row r="5" spans="1:17" ht="15.6">
      <c r="A5" t="inlineStr" s="61">
        <is>
          <t>ARTKIDS0002MOCK</t>
        </is>
      </c>
      <c r="B5" t="e" s="65">
        <f>_xlfn.LET(_xlpm.x,_xlfn.XLOOKUP($A5,Applications!$E:$E,Applications!A:A),IF(_xlpm.x="","",_xlpm.x))</f>
        <v>#VALUE!</v>
      </c>
      <c r="C5" t="e" s="65">
        <f>_xlfn.LET(_xlpm.x,_xlfn.XLOOKUP($A5,Applications!$E:$E,Applications!B:B),IF(_xlpm.x="","",_xlpm.x))</f>
        <v>#VALUE!</v>
      </c>
      <c r="D5" t="e" s="65">
        <f>_xlfn.LET(_xlpm.x,_xlfn.XLOOKUP($A5,Applications!$E:$E,Applications!C:C),IF(_xlpm.x="","",_xlpm.x))</f>
        <v>#VALUE!</v>
      </c>
      <c r="E5" t="e" s="62">
        <f>_xlfn.LET(_xlpm.x,_xlfn.XLOOKUP($A5,Applications!$E:$E,Applications!D:D),IF(_xlpm.x="","",_xlpm.x))</f>
        <v>#VALUE!</v>
      </c>
      <c r="F5" t="e" s="65">
        <f>_xlfn.LET(_xlpm.x,_xlfn.XLOOKUP($A5,Applications!$E:$E,Applications!F:F),IF(_xlpm.x="","",_xlpm.x))</f>
        <v>#VALUE!</v>
      </c>
      <c r="G5" t="e" s="65">
        <f>_xlfn.LET(_xlpm.x,_xlfn.XLOOKUP($A5,Applications!$E:$E,Applications!G:G),IF(_xlpm.x="","",_xlpm.x))</f>
        <v>#VALUE!</v>
      </c>
      <c r="H5" t="e" s="65">
        <f>_xlfn.LET(_xlpm.x,_xlfn.XLOOKUP($A5,Applications!$E:$E,Applications!H:H),IF(_xlpm.x="","",_xlpm.x))</f>
        <v>#VALUE!</v>
      </c>
      <c r="I5" t="e" s="67">
        <f>_xlfn.LET(_xlpm.x,_xlfn.XLOOKUP($A5,Applications!$E:$E,Applications!I:I),IF(_xlpm.x="","",_xlpm.x))</f>
        <v>#VALUE!</v>
      </c>
      <c r="J5" t="e" s="67">
        <f>_xlfn.LET(_xlpm.x,_xlfn.XLOOKUP($A5,Applications!$E:$E,Applications!J:J),IF(_xlpm.x="","",_xlpm.x))</f>
        <v>#VALUE!</v>
      </c>
      <c r="K5" t="e" s="67">
        <f>_xlfn.LET(_xlpm.x,_xlfn.XLOOKUP($A5,Applications!$E:$E,Applications!K:K),IF(_xlpm.x="","",_xlpm.x))</f>
        <v>#VALUE!</v>
      </c>
      <c r="L5" t="inlineStr" s="61">
        <is>
          <t>Education status &gt; Secondary school students</t>
        </is>
      </c>
      <c r="M5" t="inlineStr" s="61">
        <is>
          <t>Education status</t>
        </is>
      </c>
      <c r="N5" t="inlineStr" s="61">
        <is>
          <t>Secondary school students</t>
        </is>
      </c>
      <c r="O5" t="inlineStr" s="61">
        <is>
          <t>No Level 2 classification</t>
        </is>
      </c>
      <c r="P5" t="inlineStr" s="61">
        <is>
          <t>No Level 3 classification</t>
        </is>
      </c>
      <c r="Q5" t="inlineStr" s="61">
        <is>
          <t>Secondary school students</t>
        </is>
      </c>
    </row>
    <row r="6" spans="1:17" ht="15.6">
      <c r="A6" t="inlineStr" s="61">
        <is>
          <t>ARTKIDS0004MOCK</t>
        </is>
      </c>
      <c r="B6" t="e" s="65">
        <f>_xlfn.LET(_xlpm.x,_xlfn.XLOOKUP($A6,Applications!$E:$E,Applications!A:A),IF(_xlpm.x="","",_xlpm.x))</f>
        <v>#VALUE!</v>
      </c>
      <c r="C6" t="e" s="65">
        <f>_xlfn.LET(_xlpm.x,_xlfn.XLOOKUP($A6,Applications!$E:$E,Applications!B:B),IF(_xlpm.x="","",_xlpm.x))</f>
        <v>#VALUE!</v>
      </c>
      <c r="D6" t="e" s="65">
        <f>_xlfn.LET(_xlpm.x,_xlfn.XLOOKUP($A6,Applications!$E:$E,Applications!C:C),IF(_xlpm.x="","",_xlpm.x))</f>
        <v>#VALUE!</v>
      </c>
      <c r="E6" t="e" s="62">
        <f>_xlfn.LET(_xlpm.x,_xlfn.XLOOKUP($A6,Applications!$E:$E,Applications!D:D),IF(_xlpm.x="","",_xlpm.x))</f>
        <v>#VALUE!</v>
      </c>
      <c r="F6" t="e" s="65">
        <f>_xlfn.LET(_xlpm.x,_xlfn.XLOOKUP($A6,Applications!$E:$E,Applications!F:F),IF(_xlpm.x="","",_xlpm.x))</f>
        <v>#VALUE!</v>
      </c>
      <c r="G6" t="e" s="65">
        <f>_xlfn.LET(_xlpm.x,_xlfn.XLOOKUP($A6,Applications!$E:$E,Applications!G:G),IF(_xlpm.x="","",_xlpm.x))</f>
        <v>#VALUE!</v>
      </c>
      <c r="H6" t="e" s="65">
        <f>_xlfn.LET(_xlpm.x,_xlfn.XLOOKUP($A6,Applications!$E:$E,Applications!H:H),IF(_xlpm.x="","",_xlpm.x))</f>
        <v>#VALUE!</v>
      </c>
      <c r="I6" t="e" s="67">
        <f>_xlfn.LET(_xlpm.x,_xlfn.XLOOKUP($A6,Applications!$E:$E,Applications!I:I),IF(_xlpm.x="","",_xlpm.x))</f>
        <v>#VALUE!</v>
      </c>
      <c r="J6" t="e" s="67">
        <f>_xlfn.LET(_xlpm.x,_xlfn.XLOOKUP($A6,Applications!$E:$E,Applications!J:J),IF(_xlpm.x="","",_xlpm.x))</f>
        <v>#VALUE!</v>
      </c>
      <c r="K6" t="e" s="67">
        <f>_xlfn.LET(_xlpm.x,_xlfn.XLOOKUP($A6,Applications!$E:$E,Applications!K:K),IF(_xlpm.x="","",_xlpm.x))</f>
        <v>#VALUE!</v>
      </c>
      <c r="L6" t="inlineStr" s="61">
        <is>
          <t>Age groups &gt; Children and youth (age 0-17)</t>
        </is>
      </c>
      <c r="M6" t="inlineStr" s="61">
        <is>
          <t>Age groups</t>
        </is>
      </c>
      <c r="N6" t="inlineStr" s="61">
        <is>
          <t>Children and youth (age 0-17)</t>
        </is>
      </c>
      <c r="O6" t="inlineStr" s="61">
        <is>
          <t>No Level 2 classification</t>
        </is>
      </c>
      <c r="P6" t="inlineStr" s="61">
        <is>
          <t>No Level 3 classification</t>
        </is>
      </c>
      <c r="Q6" t="inlineStr" s="61">
        <is>
          <t>Children and youth (age 0-17)</t>
        </is>
      </c>
    </row>
    <row r="7" spans="1:17" ht="15.6">
      <c r="A7" t="inlineStr" s="61">
        <is>
          <t>ARTKIDS0005MOCK</t>
        </is>
      </c>
      <c r="B7" t="e" s="65">
        <f>_xlfn.LET(_xlpm.x,_xlfn.XLOOKUP($A7,Applications!$E:$E,Applications!A:A),IF(_xlpm.x="","",_xlpm.x))</f>
        <v>#VALUE!</v>
      </c>
      <c r="C7" t="e" s="65">
        <f>_xlfn.LET(_xlpm.x,_xlfn.XLOOKUP($A7,Applications!$E:$E,Applications!B:B),IF(_xlpm.x="","",_xlpm.x))</f>
        <v>#VALUE!</v>
      </c>
      <c r="D7" t="e" s="65">
        <f>_xlfn.LET(_xlpm.x,_xlfn.XLOOKUP($A7,Applications!$E:$E,Applications!C:C),IF(_xlpm.x="","",_xlpm.x))</f>
        <v>#VALUE!</v>
      </c>
      <c r="E7" t="e" s="62">
        <f>_xlfn.LET(_xlpm.x,_xlfn.XLOOKUP($A7,Applications!$E:$E,Applications!D:D),IF(_xlpm.x="","",_xlpm.x))</f>
        <v>#VALUE!</v>
      </c>
      <c r="F7" t="e" s="65">
        <f>_xlfn.LET(_xlpm.x,_xlfn.XLOOKUP($A7,Applications!$E:$E,Applications!F:F),IF(_xlpm.x="","",_xlpm.x))</f>
        <v>#VALUE!</v>
      </c>
      <c r="G7" t="e" s="65">
        <f>_xlfn.LET(_xlpm.x,_xlfn.XLOOKUP($A7,Applications!$E:$E,Applications!G:G),IF(_xlpm.x="","",_xlpm.x))</f>
        <v>#VALUE!</v>
      </c>
      <c r="H7" t="e" s="65">
        <f>_xlfn.LET(_xlpm.x,_xlfn.XLOOKUP($A7,Applications!$E:$E,Applications!H:H),IF(_xlpm.x="","",_xlpm.x))</f>
        <v>#VALUE!</v>
      </c>
      <c r="I7" t="e" s="67">
        <f>_xlfn.LET(_xlpm.x,_xlfn.XLOOKUP($A7,Applications!$E:$E,Applications!I:I),IF(_xlpm.x="","",_xlpm.x))</f>
        <v>#VALUE!</v>
      </c>
      <c r="J7" t="e" s="67">
        <f>_xlfn.LET(_xlpm.x,_xlfn.XLOOKUP($A7,Applications!$E:$E,Applications!J:J),IF(_xlpm.x="","",_xlpm.x))</f>
        <v>#VALUE!</v>
      </c>
      <c r="K7" t="e" s="67">
        <f>_xlfn.LET(_xlpm.x,_xlfn.XLOOKUP($A7,Applications!$E:$E,Applications!K:K),IF(_xlpm.x="","",_xlpm.x))</f>
        <v>#VALUE!</v>
      </c>
      <c r="L7" t="inlineStr" s="61">
        <is>
          <t>Social and economic status &gt; Immigrants and migrants</t>
        </is>
      </c>
      <c r="M7" t="inlineStr" s="61">
        <is>
          <t>Social and economic status</t>
        </is>
      </c>
      <c r="N7" t="inlineStr" s="61">
        <is>
          <t>Immigrants and migrants</t>
        </is>
      </c>
      <c r="O7" t="inlineStr" s="61">
        <is>
          <t>No Level 2 classification</t>
        </is>
      </c>
      <c r="P7" t="inlineStr" s="61">
        <is>
          <t>No Level 3 classification</t>
        </is>
      </c>
      <c r="Q7" t="inlineStr" s="61">
        <is>
          <t>Immigrants and migrants</t>
        </is>
      </c>
    </row>
    <row r="8" spans="1:17" ht="15.6">
      <c r="A8" t="inlineStr" s="61">
        <is>
          <t>ARTKIDS0006MOCK</t>
        </is>
      </c>
      <c r="B8" t="e" s="65">
        <f>_xlfn.LET(_xlpm.x,_xlfn.XLOOKUP($A8,Applications!$E:$E,Applications!A:A),IF(_xlpm.x="","",_xlpm.x))</f>
        <v>#VALUE!</v>
      </c>
      <c r="C8" t="e" s="65">
        <f>_xlfn.LET(_xlpm.x,_xlfn.XLOOKUP($A8,Applications!$E:$E,Applications!B:B),IF(_xlpm.x="","",_xlpm.x))</f>
        <v>#VALUE!</v>
      </c>
      <c r="D8" t="e" s="65">
        <f>_xlfn.LET(_xlpm.x,_xlfn.XLOOKUP($A8,Applications!$E:$E,Applications!C:C),IF(_xlpm.x="","",_xlpm.x))</f>
        <v>#VALUE!</v>
      </c>
      <c r="E8" t="e" s="62">
        <f>_xlfn.LET(_xlpm.x,_xlfn.XLOOKUP($A8,Applications!$E:$E,Applications!D:D),IF(_xlpm.x="","",_xlpm.x))</f>
        <v>#VALUE!</v>
      </c>
      <c r="F8" t="e" s="65">
        <f>_xlfn.LET(_xlpm.x,_xlfn.XLOOKUP($A8,Applications!$E:$E,Applications!F:F),IF(_xlpm.x="","",_xlpm.x))</f>
        <v>#VALUE!</v>
      </c>
      <c r="G8" t="e" s="65">
        <f>_xlfn.LET(_xlpm.x,_xlfn.XLOOKUP($A8,Applications!$E:$E,Applications!G:G),IF(_xlpm.x="","",_xlpm.x))</f>
        <v>#VALUE!</v>
      </c>
      <c r="H8" t="e" s="65">
        <f>_xlfn.LET(_xlpm.x,_xlfn.XLOOKUP($A8,Applications!$E:$E,Applications!H:H),IF(_xlpm.x="","",_xlpm.x))</f>
        <v>#VALUE!</v>
      </c>
      <c r="I8" t="e" s="67">
        <f>_xlfn.LET(_xlpm.x,_xlfn.XLOOKUP($A8,Applications!$E:$E,Applications!I:I),IF(_xlpm.x="","",_xlpm.x))</f>
        <v>#VALUE!</v>
      </c>
      <c r="J8" t="e" s="67">
        <f>_xlfn.LET(_xlpm.x,_xlfn.XLOOKUP($A8,Applications!$E:$E,Applications!J:J),IF(_xlpm.x="","",_xlpm.x))</f>
        <v>#VALUE!</v>
      </c>
      <c r="K8" t="e" s="67">
        <f>_xlfn.LET(_xlpm.x,_xlfn.XLOOKUP($A8,Applications!$E:$E,Applications!K:K),IF(_xlpm.x="","",_xlpm.x))</f>
        <v>#VALUE!</v>
      </c>
      <c r="L8" t="inlineStr" s="61">
        <is>
          <t>Social and economic status &gt; Economically disadvantaged people</t>
        </is>
      </c>
      <c r="M8" t="inlineStr" s="61">
        <is>
          <t>Social and economic status</t>
        </is>
      </c>
      <c r="N8" t="inlineStr" s="61">
        <is>
          <t>Economically disadvantaged people</t>
        </is>
      </c>
      <c r="O8" t="inlineStr" s="61">
        <is>
          <t>No Level 2 classification</t>
        </is>
      </c>
      <c r="P8" t="inlineStr" s="61">
        <is>
          <t>No Level 3 classification</t>
        </is>
      </c>
      <c r="Q8" t="inlineStr" s="61">
        <is>
          <t>Economically disadvantaged people</t>
        </is>
      </c>
    </row>
    <row r="9" spans="1:17" ht="15.6">
      <c r="A9" t="inlineStr" s="61">
        <is>
          <t>ARTKIDS0008MOCK</t>
        </is>
      </c>
      <c r="B9" t="e" s="65">
        <f>_xlfn.LET(_xlpm.x,_xlfn.XLOOKUP($A9,Applications!$E:$E,Applications!A:A),IF(_xlpm.x="","",_xlpm.x))</f>
        <v>#VALUE!</v>
      </c>
      <c r="C9" t="e" s="65">
        <f>_xlfn.LET(_xlpm.x,_xlfn.XLOOKUP($A9,Applications!$E:$E,Applications!B:B),IF(_xlpm.x="","",_xlpm.x))</f>
        <v>#VALUE!</v>
      </c>
      <c r="D9" t="e" s="65">
        <f>_xlfn.LET(_xlpm.x,_xlfn.XLOOKUP($A9,Applications!$E:$E,Applications!C:C),IF(_xlpm.x="","",_xlpm.x))</f>
        <v>#VALUE!</v>
      </c>
      <c r="E9" t="e" s="62">
        <f>_xlfn.LET(_xlpm.x,_xlfn.XLOOKUP($A9,Applications!$E:$E,Applications!D:D),IF(_xlpm.x="","",_xlpm.x))</f>
        <v>#VALUE!</v>
      </c>
      <c r="F9" t="e" s="65">
        <f>_xlfn.LET(_xlpm.x,_xlfn.XLOOKUP($A9,Applications!$E:$E,Applications!F:F),IF(_xlpm.x="","",_xlpm.x))</f>
        <v>#VALUE!</v>
      </c>
      <c r="G9" t="e" s="65">
        <f>_xlfn.LET(_xlpm.x,_xlfn.XLOOKUP($A9,Applications!$E:$E,Applications!G:G),IF(_xlpm.x="","",_xlpm.x))</f>
        <v>#VALUE!</v>
      </c>
      <c r="H9" t="e" s="65">
        <f>_xlfn.LET(_xlpm.x,_xlfn.XLOOKUP($A9,Applications!$E:$E,Applications!H:H),IF(_xlpm.x="","",_xlpm.x))</f>
        <v>#VALUE!</v>
      </c>
      <c r="I9" t="e" s="67">
        <f>_xlfn.LET(_xlpm.x,_xlfn.XLOOKUP($A9,Applications!$E:$E,Applications!I:I),IF(_xlpm.x="","",_xlpm.x))</f>
        <v>#VALUE!</v>
      </c>
      <c r="J9" t="e" s="67">
        <f>_xlfn.LET(_xlpm.x,_xlfn.XLOOKUP($A9,Applications!$E:$E,Applications!J:J),IF(_xlpm.x="","",_xlpm.x))</f>
        <v>#VALUE!</v>
      </c>
      <c r="K9" t="e" s="67">
        <f>_xlfn.LET(_xlpm.x,_xlfn.XLOOKUP($A9,Applications!$E:$E,Applications!K:K),IF(_xlpm.x="","",_xlpm.x))</f>
        <v>#VALUE!</v>
      </c>
      <c r="L9" t="inlineStr" s="61">
        <is>
          <t>Age groups &gt; Children and youth (age 0-17)</t>
        </is>
      </c>
      <c r="M9" t="inlineStr" s="61">
        <is>
          <t>Age groups</t>
        </is>
      </c>
      <c r="N9" t="inlineStr" s="61">
        <is>
          <t>Children and youth (age 0-17)</t>
        </is>
      </c>
      <c r="O9" t="inlineStr" s="61">
        <is>
          <t>No Level 2 classification</t>
        </is>
      </c>
      <c r="P9" t="inlineStr" s="61">
        <is>
          <t>No Level 3 classification</t>
        </is>
      </c>
      <c r="Q9" t="inlineStr" s="61">
        <is>
          <t>Children and youth (age 0-17)</t>
        </is>
      </c>
    </row>
    <row r="10" spans="1:17" ht="15.6">
      <c r="A10" t="inlineStr" s="61">
        <is>
          <t>ARTKIDS0009MOCK</t>
        </is>
      </c>
      <c r="B10" t="e" s="65">
        <f>_xlfn.LET(_xlpm.x,_xlfn.XLOOKUP($A10,Applications!$E:$E,Applications!A:A),IF(_xlpm.x="","",_xlpm.x))</f>
        <v>#VALUE!</v>
      </c>
      <c r="C10" t="e" s="65">
        <f>_xlfn.LET(_xlpm.x,_xlfn.XLOOKUP($A10,Applications!$E:$E,Applications!B:B),IF(_xlpm.x="","",_xlpm.x))</f>
        <v>#VALUE!</v>
      </c>
      <c r="D10" t="e" s="65">
        <f>_xlfn.LET(_xlpm.x,_xlfn.XLOOKUP($A10,Applications!$E:$E,Applications!C:C),IF(_xlpm.x="","",_xlpm.x))</f>
        <v>#VALUE!</v>
      </c>
      <c r="E10" t="e" s="62">
        <f>_xlfn.LET(_xlpm.x,_xlfn.XLOOKUP($A10,Applications!$E:$E,Applications!D:D),IF(_xlpm.x="","",_xlpm.x))</f>
        <v>#VALUE!</v>
      </c>
      <c r="F10" t="e" s="65">
        <f>_xlfn.LET(_xlpm.x,_xlfn.XLOOKUP($A10,Applications!$E:$E,Applications!F:F),IF(_xlpm.x="","",_xlpm.x))</f>
        <v>#VALUE!</v>
      </c>
      <c r="G10" t="e" s="65">
        <f>_xlfn.LET(_xlpm.x,_xlfn.XLOOKUP($A10,Applications!$E:$E,Applications!G:G),IF(_xlpm.x="","",_xlpm.x))</f>
        <v>#VALUE!</v>
      </c>
      <c r="H10" t="e" s="65">
        <f>_xlfn.LET(_xlpm.x,_xlfn.XLOOKUP($A10,Applications!$E:$E,Applications!H:H),IF(_xlpm.x="","",_xlpm.x))</f>
        <v>#VALUE!</v>
      </c>
      <c r="I10" t="e" s="67">
        <f>_xlfn.LET(_xlpm.x,_xlfn.XLOOKUP($A10,Applications!$E:$E,Applications!I:I),IF(_xlpm.x="","",_xlpm.x))</f>
        <v>#VALUE!</v>
      </c>
      <c r="J10" t="e" s="67">
        <f>_xlfn.LET(_xlpm.x,_xlfn.XLOOKUP($A10,Applications!$E:$E,Applications!J:J),IF(_xlpm.x="","",_xlpm.x))</f>
        <v>#VALUE!</v>
      </c>
      <c r="K10" t="e" s="67">
        <f>_xlfn.LET(_xlpm.x,_xlfn.XLOOKUP($A10,Applications!$E:$E,Applications!K:K),IF(_xlpm.x="","",_xlpm.x))</f>
        <v>#VALUE!</v>
      </c>
      <c r="L10" t="inlineStr" s="61">
        <is>
          <t>Education status &gt; Primary school students</t>
        </is>
      </c>
      <c r="M10" t="inlineStr" s="61">
        <is>
          <t>Education status</t>
        </is>
      </c>
      <c r="N10" t="inlineStr" s="61">
        <is>
          <t>Primary school students</t>
        </is>
      </c>
      <c r="O10" t="inlineStr" s="61">
        <is>
          <t>No Level 2 classification</t>
        </is>
      </c>
      <c r="P10" t="inlineStr" s="61">
        <is>
          <t>No Level 3 classification</t>
        </is>
      </c>
      <c r="Q10" t="inlineStr" s="61">
        <is>
          <t>Primary school students</t>
        </is>
      </c>
    </row>
    <row r="11" spans="1:17" ht="15.6">
      <c r="A11" t="inlineStr" s="61">
        <is>
          <t>ARTKIDS0010MOCK</t>
        </is>
      </c>
      <c r="B11" t="e" s="65">
        <f>_xlfn.LET(_xlpm.x,_xlfn.XLOOKUP($A11,Applications!$E:$E,Applications!A:A),IF(_xlpm.x="","",_xlpm.x))</f>
        <v>#VALUE!</v>
      </c>
      <c r="C11" t="e" s="65">
        <f>_xlfn.LET(_xlpm.x,_xlfn.XLOOKUP($A11,Applications!$E:$E,Applications!B:B),IF(_xlpm.x="","",_xlpm.x))</f>
        <v>#VALUE!</v>
      </c>
      <c r="D11" t="e" s="65">
        <f>_xlfn.LET(_xlpm.x,_xlfn.XLOOKUP($A11,Applications!$E:$E,Applications!C:C),IF(_xlpm.x="","",_xlpm.x))</f>
        <v>#VALUE!</v>
      </c>
      <c r="E11" t="e" s="62">
        <f>_xlfn.LET(_xlpm.x,_xlfn.XLOOKUP($A11,Applications!$E:$E,Applications!D:D),IF(_xlpm.x="","",_xlpm.x))</f>
        <v>#VALUE!</v>
      </c>
      <c r="F11" t="e" s="65">
        <f>_xlfn.LET(_xlpm.x,_xlfn.XLOOKUP($A11,Applications!$E:$E,Applications!F:F),IF(_xlpm.x="","",_xlpm.x))</f>
        <v>#VALUE!</v>
      </c>
      <c r="G11" t="e" s="65">
        <f>_xlfn.LET(_xlpm.x,_xlfn.XLOOKUP($A11,Applications!$E:$E,Applications!G:G),IF(_xlpm.x="","",_xlpm.x))</f>
        <v>#VALUE!</v>
      </c>
      <c r="H11" t="e" s="65">
        <f>_xlfn.LET(_xlpm.x,_xlfn.XLOOKUP($A11,Applications!$E:$E,Applications!H:H),IF(_xlpm.x="","",_xlpm.x))</f>
        <v>#VALUE!</v>
      </c>
      <c r="I11" t="e" s="67">
        <f>_xlfn.LET(_xlpm.x,_xlfn.XLOOKUP($A11,Applications!$E:$E,Applications!I:I),IF(_xlpm.x="","",_xlpm.x))</f>
        <v>#VALUE!</v>
      </c>
      <c r="J11" t="e" s="67">
        <f>_xlfn.LET(_xlpm.x,_xlfn.XLOOKUP($A11,Applications!$E:$E,Applications!J:J),IF(_xlpm.x="","",_xlpm.x))</f>
        <v>#VALUE!</v>
      </c>
      <c r="K11" t="e" s="67">
        <f>_xlfn.LET(_xlpm.x,_xlfn.XLOOKUP($A11,Applications!$E:$E,Applications!K:K),IF(_xlpm.x="","",_xlpm.x))</f>
        <v>#VALUE!</v>
      </c>
      <c r="L11" t="inlineStr" s="61">
        <is>
          <t>Social and economic status &gt; Immigrants and migrants</t>
        </is>
      </c>
      <c r="M11" t="inlineStr" s="61">
        <is>
          <t>Social and economic status</t>
        </is>
      </c>
      <c r="N11" t="inlineStr" s="61">
        <is>
          <t>Immigrants and migrants</t>
        </is>
      </c>
      <c r="O11" t="inlineStr" s="61">
        <is>
          <t>No Level 2 classification</t>
        </is>
      </c>
      <c r="P11" t="inlineStr" s="61">
        <is>
          <t>No Level 3 classification</t>
        </is>
      </c>
      <c r="Q11" t="inlineStr" s="61">
        <is>
          <t>Immigrants and migrants</t>
        </is>
      </c>
    </row>
    <row r="12" spans="1:17" ht="15.6">
      <c r="A12" t="inlineStr" s="61">
        <is>
          <t>ARTKIDS0013MOCK</t>
        </is>
      </c>
      <c r="B12" t="e" s="65">
        <f>_xlfn.LET(_xlpm.x,_xlfn.XLOOKUP($A12,Applications!$E:$E,Applications!A:A),IF(_xlpm.x="","",_xlpm.x))</f>
        <v>#VALUE!</v>
      </c>
      <c r="C12" t="e" s="65">
        <f>_xlfn.LET(_xlpm.x,_xlfn.XLOOKUP($A12,Applications!$E:$E,Applications!B:B),IF(_xlpm.x="","",_xlpm.x))</f>
        <v>#VALUE!</v>
      </c>
      <c r="D12" t="e" s="65">
        <f>_xlfn.LET(_xlpm.x,_xlfn.XLOOKUP($A12,Applications!$E:$E,Applications!C:C),IF(_xlpm.x="","",_xlpm.x))</f>
        <v>#VALUE!</v>
      </c>
      <c r="E12" t="e" s="62">
        <f>_xlfn.LET(_xlpm.x,_xlfn.XLOOKUP($A12,Applications!$E:$E,Applications!D:D),IF(_xlpm.x="","",_xlpm.x))</f>
        <v>#VALUE!</v>
      </c>
      <c r="F12" t="e" s="65">
        <f>_xlfn.LET(_xlpm.x,_xlfn.XLOOKUP($A12,Applications!$E:$E,Applications!F:F),IF(_xlpm.x="","",_xlpm.x))</f>
        <v>#VALUE!</v>
      </c>
      <c r="G12" t="e" s="65">
        <f>_xlfn.LET(_xlpm.x,_xlfn.XLOOKUP($A12,Applications!$E:$E,Applications!G:G),IF(_xlpm.x="","",_xlpm.x))</f>
        <v>#VALUE!</v>
      </c>
      <c r="H12" t="e" s="65">
        <f>_xlfn.LET(_xlpm.x,_xlfn.XLOOKUP($A12,Applications!$E:$E,Applications!H:H),IF(_xlpm.x="","",_xlpm.x))</f>
        <v>#VALUE!</v>
      </c>
      <c r="I12" t="e" s="67">
        <f>_xlfn.LET(_xlpm.x,_xlfn.XLOOKUP($A12,Applications!$E:$E,Applications!I:I),IF(_xlpm.x="","",_xlpm.x))</f>
        <v>#VALUE!</v>
      </c>
      <c r="J12" t="e" s="67">
        <f>_xlfn.LET(_xlpm.x,_xlfn.XLOOKUP($A12,Applications!$E:$E,Applications!J:J),IF(_xlpm.x="","",_xlpm.x))</f>
        <v>#VALUE!</v>
      </c>
      <c r="K12" t="e" s="67">
        <f>_xlfn.LET(_xlpm.x,_xlfn.XLOOKUP($A12,Applications!$E:$E,Applications!K:K),IF(_xlpm.x="","",_xlpm.x))</f>
        <v>#VALUE!</v>
      </c>
      <c r="L12" t="inlineStr" s="61">
        <is>
          <t>Age groups &gt; Children and youth (age 0-17)</t>
        </is>
      </c>
      <c r="M12" t="inlineStr" s="61">
        <is>
          <t>Age groups</t>
        </is>
      </c>
      <c r="N12" t="inlineStr" s="61">
        <is>
          <t>Children and youth (age 0-17)</t>
        </is>
      </c>
      <c r="O12" t="inlineStr" s="61">
        <is>
          <t>No Level 2 classification</t>
        </is>
      </c>
      <c r="P12" t="inlineStr" s="61">
        <is>
          <t>No Level 3 classification</t>
        </is>
      </c>
      <c r="Q12" t="inlineStr" s="61">
        <is>
          <t>Children and youth (age 0-17)</t>
        </is>
      </c>
    </row>
    <row r="13" spans="1:17" ht="15.6">
      <c r="A13" t="inlineStr" s="61">
        <is>
          <t>ARTKIDS0015MOCK</t>
        </is>
      </c>
      <c r="B13" t="e" s="65">
        <f>_xlfn.LET(_xlpm.x,_xlfn.XLOOKUP($A13,Applications!$E:$E,Applications!A:A),IF(_xlpm.x="","",_xlpm.x))</f>
        <v>#VALUE!</v>
      </c>
      <c r="C13" t="e" s="65">
        <f>_xlfn.LET(_xlpm.x,_xlfn.XLOOKUP($A13,Applications!$E:$E,Applications!B:B),IF(_xlpm.x="","",_xlpm.x))</f>
        <v>#VALUE!</v>
      </c>
      <c r="D13" t="e" s="65">
        <f>_xlfn.LET(_xlpm.x,_xlfn.XLOOKUP($A13,Applications!$E:$E,Applications!C:C),IF(_xlpm.x="","",_xlpm.x))</f>
        <v>#VALUE!</v>
      </c>
      <c r="E13" t="e" s="62">
        <f>_xlfn.LET(_xlpm.x,_xlfn.XLOOKUP($A13,Applications!$E:$E,Applications!D:D),IF(_xlpm.x="","",_xlpm.x))</f>
        <v>#VALUE!</v>
      </c>
      <c r="F13" t="e" s="65">
        <f>_xlfn.LET(_xlpm.x,_xlfn.XLOOKUP($A13,Applications!$E:$E,Applications!F:F),IF(_xlpm.x="","",_xlpm.x))</f>
        <v>#VALUE!</v>
      </c>
      <c r="G13" t="e" s="65">
        <f>_xlfn.LET(_xlpm.x,_xlfn.XLOOKUP($A13,Applications!$E:$E,Applications!G:G),IF(_xlpm.x="","",_xlpm.x))</f>
        <v>#VALUE!</v>
      </c>
      <c r="H13" t="e" s="65">
        <f>_xlfn.LET(_xlpm.x,_xlfn.XLOOKUP($A13,Applications!$E:$E,Applications!H:H),IF(_xlpm.x="","",_xlpm.x))</f>
        <v>#VALUE!</v>
      </c>
      <c r="I13" t="e" s="67">
        <f>_xlfn.LET(_xlpm.x,_xlfn.XLOOKUP($A13,Applications!$E:$E,Applications!I:I),IF(_xlpm.x="","",_xlpm.x))</f>
        <v>#VALUE!</v>
      </c>
      <c r="J13" t="e" s="67">
        <f>_xlfn.LET(_xlpm.x,_xlfn.XLOOKUP($A13,Applications!$E:$E,Applications!J:J),IF(_xlpm.x="","",_xlpm.x))</f>
        <v>#VALUE!</v>
      </c>
      <c r="K13" t="e" s="67">
        <f>_xlfn.LET(_xlpm.x,_xlfn.XLOOKUP($A13,Applications!$E:$E,Applications!K:K),IF(_xlpm.x="","",_xlpm.x))</f>
        <v>#VALUE!</v>
      </c>
      <c r="L13" t="inlineStr" s="61">
        <is>
          <t>Age groups &gt; Children and youth (age 0-17)</t>
        </is>
      </c>
      <c r="M13" t="inlineStr" s="61">
        <is>
          <t>Age groups</t>
        </is>
      </c>
      <c r="N13" t="inlineStr" s="61">
        <is>
          <t>Children and youth (age 0-17)</t>
        </is>
      </c>
      <c r="O13" t="inlineStr" s="61">
        <is>
          <t>No Level 2 classification</t>
        </is>
      </c>
      <c r="P13" t="inlineStr" s="61">
        <is>
          <t>No Level 3 classification</t>
        </is>
      </c>
      <c r="Q13" t="inlineStr" s="61">
        <is>
          <t>Children and youth (age 0-17)</t>
        </is>
      </c>
    </row>
    <row r="14" spans="1:17" ht="15.6">
      <c r="A14" t="inlineStr" s="61">
        <is>
          <t>ARTKIDS0017MOCK</t>
        </is>
      </c>
      <c r="B14" t="e" s="65">
        <f>_xlfn.LET(_xlpm.x,_xlfn.XLOOKUP($A14,Applications!$E:$E,Applications!A:A),IF(_xlpm.x="","",_xlpm.x))</f>
        <v>#VALUE!</v>
      </c>
      <c r="C14" t="e" s="65">
        <f>_xlfn.LET(_xlpm.x,_xlfn.XLOOKUP($A14,Applications!$E:$E,Applications!B:B),IF(_xlpm.x="","",_xlpm.x))</f>
        <v>#VALUE!</v>
      </c>
      <c r="D14" t="e" s="65">
        <f>_xlfn.LET(_xlpm.x,_xlfn.XLOOKUP($A14,Applications!$E:$E,Applications!C:C),IF(_xlpm.x="","",_xlpm.x))</f>
        <v>#VALUE!</v>
      </c>
      <c r="E14" t="e" s="62">
        <f>_xlfn.LET(_xlpm.x,_xlfn.XLOOKUP($A14,Applications!$E:$E,Applications!D:D),IF(_xlpm.x="","",_xlpm.x))</f>
        <v>#VALUE!</v>
      </c>
      <c r="F14" t="e" s="65">
        <f>_xlfn.LET(_xlpm.x,_xlfn.XLOOKUP($A14,Applications!$E:$E,Applications!F:F),IF(_xlpm.x="","",_xlpm.x))</f>
        <v>#VALUE!</v>
      </c>
      <c r="G14" t="e" s="65">
        <f>_xlfn.LET(_xlpm.x,_xlfn.XLOOKUP($A14,Applications!$E:$E,Applications!G:G),IF(_xlpm.x="","",_xlpm.x))</f>
        <v>#VALUE!</v>
      </c>
      <c r="H14" t="e" s="65">
        <f>_xlfn.LET(_xlpm.x,_xlfn.XLOOKUP($A14,Applications!$E:$E,Applications!H:H),IF(_xlpm.x="","",_xlpm.x))</f>
        <v>#VALUE!</v>
      </c>
      <c r="I14" t="e" s="67">
        <f>_xlfn.LET(_xlpm.x,_xlfn.XLOOKUP($A14,Applications!$E:$E,Applications!I:I),IF(_xlpm.x="","",_xlpm.x))</f>
        <v>#VALUE!</v>
      </c>
      <c r="J14" t="e" s="67">
        <f>_xlfn.LET(_xlpm.x,_xlfn.XLOOKUP($A14,Applications!$E:$E,Applications!J:J),IF(_xlpm.x="","",_xlpm.x))</f>
        <v>#VALUE!</v>
      </c>
      <c r="K14" t="e" s="67">
        <f>_xlfn.LET(_xlpm.x,_xlfn.XLOOKUP($A14,Applications!$E:$E,Applications!K:K),IF(_xlpm.x="","",_xlpm.x))</f>
        <v>#VALUE!</v>
      </c>
      <c r="L14" t="inlineStr" s="61">
        <is>
          <t>Age groups &gt; Children and youth (age 0-17)</t>
        </is>
      </c>
      <c r="M14" t="inlineStr" s="61">
        <is>
          <t>Age groups</t>
        </is>
      </c>
      <c r="N14" t="inlineStr" s="61">
        <is>
          <t>Children and youth (age 0-17)</t>
        </is>
      </c>
      <c r="O14" t="inlineStr" s="61">
        <is>
          <t>No Level 2 classification</t>
        </is>
      </c>
      <c r="P14" t="inlineStr" s="61">
        <is>
          <t>No Level 3 classification</t>
        </is>
      </c>
      <c r="Q14" t="inlineStr" s="61">
        <is>
          <t>Children and youth (age 0-17)</t>
        </is>
      </c>
    </row>
    <row r="15" spans="1:17" ht="15.6">
      <c r="A15" t="inlineStr" s="61">
        <is>
          <t>ARTKIDS0018MOCK</t>
        </is>
      </c>
      <c r="B15" t="e" s="65">
        <f>_xlfn.LET(_xlpm.x,_xlfn.XLOOKUP($A15,Applications!$E:$E,Applications!A:A),IF(_xlpm.x="","",_xlpm.x))</f>
        <v>#VALUE!</v>
      </c>
      <c r="C15" t="e" s="65">
        <f>_xlfn.LET(_xlpm.x,_xlfn.XLOOKUP($A15,Applications!$E:$E,Applications!B:B),IF(_xlpm.x="","",_xlpm.x))</f>
        <v>#VALUE!</v>
      </c>
      <c r="D15" t="e" s="65">
        <f>_xlfn.LET(_xlpm.x,_xlfn.XLOOKUP($A15,Applications!$E:$E,Applications!C:C),IF(_xlpm.x="","",_xlpm.x))</f>
        <v>#VALUE!</v>
      </c>
      <c r="E15" t="e" s="62">
        <f>_xlfn.LET(_xlpm.x,_xlfn.XLOOKUP($A15,Applications!$E:$E,Applications!D:D),IF(_xlpm.x="","",_xlpm.x))</f>
        <v>#VALUE!</v>
      </c>
      <c r="F15" t="e" s="65">
        <f>_xlfn.LET(_xlpm.x,_xlfn.XLOOKUP($A15,Applications!$E:$E,Applications!F:F),IF(_xlpm.x="","",_xlpm.x))</f>
        <v>#VALUE!</v>
      </c>
      <c r="G15" t="e" s="65">
        <f>_xlfn.LET(_xlpm.x,_xlfn.XLOOKUP($A15,Applications!$E:$E,Applications!G:G),IF(_xlpm.x="","",_xlpm.x))</f>
        <v>#VALUE!</v>
      </c>
      <c r="H15" t="e" s="65">
        <f>_xlfn.LET(_xlpm.x,_xlfn.XLOOKUP($A15,Applications!$E:$E,Applications!H:H),IF(_xlpm.x="","",_xlpm.x))</f>
        <v>#VALUE!</v>
      </c>
      <c r="I15" t="e" s="67">
        <f>_xlfn.LET(_xlpm.x,_xlfn.XLOOKUP($A15,Applications!$E:$E,Applications!I:I),IF(_xlpm.x="","",_xlpm.x))</f>
        <v>#VALUE!</v>
      </c>
      <c r="J15" t="e" s="67">
        <f>_xlfn.LET(_xlpm.x,_xlfn.XLOOKUP($A15,Applications!$E:$E,Applications!J:J),IF(_xlpm.x="","",_xlpm.x))</f>
        <v>#VALUE!</v>
      </c>
      <c r="K15" t="e" s="67">
        <f>_xlfn.LET(_xlpm.x,_xlfn.XLOOKUP($A15,Applications!$E:$E,Applications!K:K),IF(_xlpm.x="","",_xlpm.x))</f>
        <v>#VALUE!</v>
      </c>
      <c r="L15" t="inlineStr" s="61">
        <is>
          <t>Age groups &gt; Children and youth (age 0-17)</t>
        </is>
      </c>
      <c r="M15" t="inlineStr" s="61">
        <is>
          <t>Age groups</t>
        </is>
      </c>
      <c r="N15" t="inlineStr" s="61">
        <is>
          <t>Children and youth (age 0-17)</t>
        </is>
      </c>
      <c r="O15" t="inlineStr" s="61">
        <is>
          <t>No Level 2 classification</t>
        </is>
      </c>
      <c r="P15" t="inlineStr" s="61">
        <is>
          <t>No Level 3 classification</t>
        </is>
      </c>
      <c r="Q15" t="inlineStr" s="61">
        <is>
          <t>Children and youth (age 0-17)</t>
        </is>
      </c>
    </row>
    <row r="16" spans="1:17" ht="15.6">
      <c r="A16" t="inlineStr" s="61">
        <is>
          <t>ARTKIDS0019MOCK</t>
        </is>
      </c>
      <c r="B16" t="e" s="65">
        <f>_xlfn.LET(_xlpm.x,_xlfn.XLOOKUP($A16,Applications!$E:$E,Applications!A:A),IF(_xlpm.x="","",_xlpm.x))</f>
        <v>#VALUE!</v>
      </c>
      <c r="C16" t="e" s="65">
        <f>_xlfn.LET(_xlpm.x,_xlfn.XLOOKUP($A16,Applications!$E:$E,Applications!B:B),IF(_xlpm.x="","",_xlpm.x))</f>
        <v>#VALUE!</v>
      </c>
      <c r="D16" t="e" s="65">
        <f>_xlfn.LET(_xlpm.x,_xlfn.XLOOKUP($A16,Applications!$E:$E,Applications!C:C),IF(_xlpm.x="","",_xlpm.x))</f>
        <v>#VALUE!</v>
      </c>
      <c r="E16" t="e" s="62">
        <f>_xlfn.LET(_xlpm.x,_xlfn.XLOOKUP($A16,Applications!$E:$E,Applications!D:D),IF(_xlpm.x="","",_xlpm.x))</f>
        <v>#VALUE!</v>
      </c>
      <c r="F16" t="e" s="65">
        <f>_xlfn.LET(_xlpm.x,_xlfn.XLOOKUP($A16,Applications!$E:$E,Applications!F:F),IF(_xlpm.x="","",_xlpm.x))</f>
        <v>#VALUE!</v>
      </c>
      <c r="G16" t="e" s="65">
        <f>_xlfn.LET(_xlpm.x,_xlfn.XLOOKUP($A16,Applications!$E:$E,Applications!G:G),IF(_xlpm.x="","",_xlpm.x))</f>
        <v>#VALUE!</v>
      </c>
      <c r="H16" t="e" s="65">
        <f>_xlfn.LET(_xlpm.x,_xlfn.XLOOKUP($A16,Applications!$E:$E,Applications!H:H),IF(_xlpm.x="","",_xlpm.x))</f>
        <v>#VALUE!</v>
      </c>
      <c r="I16" t="e" s="67">
        <f>_xlfn.LET(_xlpm.x,_xlfn.XLOOKUP($A16,Applications!$E:$E,Applications!I:I),IF(_xlpm.x="","",_xlpm.x))</f>
        <v>#VALUE!</v>
      </c>
      <c r="J16" t="e" s="67">
        <f>_xlfn.LET(_xlpm.x,_xlfn.XLOOKUP($A16,Applications!$E:$E,Applications!J:J),IF(_xlpm.x="","",_xlpm.x))</f>
        <v>#VALUE!</v>
      </c>
      <c r="K16" t="e" s="67">
        <f>_xlfn.LET(_xlpm.x,_xlfn.XLOOKUP($A16,Applications!$E:$E,Applications!K:K),IF(_xlpm.x="","",_xlpm.x))</f>
        <v>#VALUE!</v>
      </c>
      <c r="L16" t="inlineStr" s="61">
        <is>
          <t>Age groups &gt; Children and youth (age 0-17)</t>
        </is>
      </c>
      <c r="M16" t="inlineStr" s="61">
        <is>
          <t>Age groups</t>
        </is>
      </c>
      <c r="N16" t="inlineStr" s="61">
        <is>
          <t>Children and youth (age 0-17)</t>
        </is>
      </c>
      <c r="O16" t="inlineStr" s="61">
        <is>
          <t>No Level 2 classification</t>
        </is>
      </c>
      <c r="P16" t="inlineStr" s="61">
        <is>
          <t>No Level 3 classification</t>
        </is>
      </c>
      <c r="Q16" t="inlineStr" s="61">
        <is>
          <t>Children and youth (age 0-17)</t>
        </is>
      </c>
    </row>
    <row r="17" spans="1:17" ht="15.6">
      <c r="A17" t="inlineStr" s="61">
        <is>
          <t>ARTKIDS0023MOCK</t>
        </is>
      </c>
      <c r="B17" t="e" s="65">
        <f>_xlfn.LET(_xlpm.x,_xlfn.XLOOKUP($A17,Applications!$E:$E,Applications!A:A),IF(_xlpm.x="","",_xlpm.x))</f>
        <v>#VALUE!</v>
      </c>
      <c r="C17" t="e" s="65">
        <f>_xlfn.LET(_xlpm.x,_xlfn.XLOOKUP($A17,Applications!$E:$E,Applications!B:B),IF(_xlpm.x="","",_xlpm.x))</f>
        <v>#VALUE!</v>
      </c>
      <c r="D17" t="e" s="65">
        <f>_xlfn.LET(_xlpm.x,_xlfn.XLOOKUP($A17,Applications!$E:$E,Applications!C:C),IF(_xlpm.x="","",_xlpm.x))</f>
        <v>#VALUE!</v>
      </c>
      <c r="E17" t="e" s="62">
        <f>_xlfn.LET(_xlpm.x,_xlfn.XLOOKUP($A17,Applications!$E:$E,Applications!D:D),IF(_xlpm.x="","",_xlpm.x))</f>
        <v>#VALUE!</v>
      </c>
      <c r="F17" t="e" s="65">
        <f>_xlfn.LET(_xlpm.x,_xlfn.XLOOKUP($A17,Applications!$E:$E,Applications!F:F),IF(_xlpm.x="","",_xlpm.x))</f>
        <v>#VALUE!</v>
      </c>
      <c r="G17" t="e" s="65">
        <f>_xlfn.LET(_xlpm.x,_xlfn.XLOOKUP($A17,Applications!$E:$E,Applications!G:G),IF(_xlpm.x="","",_xlpm.x))</f>
        <v>#VALUE!</v>
      </c>
      <c r="H17" t="e" s="65">
        <f>_xlfn.LET(_xlpm.x,_xlfn.XLOOKUP($A17,Applications!$E:$E,Applications!H:H),IF(_xlpm.x="","",_xlpm.x))</f>
        <v>#VALUE!</v>
      </c>
      <c r="I17" t="e" s="67">
        <f>_xlfn.LET(_xlpm.x,_xlfn.XLOOKUP($A17,Applications!$E:$E,Applications!I:I),IF(_xlpm.x="","",_xlpm.x))</f>
        <v>#VALUE!</v>
      </c>
      <c r="J17" t="e" s="67">
        <f>_xlfn.LET(_xlpm.x,_xlfn.XLOOKUP($A17,Applications!$E:$E,Applications!J:J),IF(_xlpm.x="","",_xlpm.x))</f>
        <v>#VALUE!</v>
      </c>
      <c r="K17" t="e" s="67">
        <f>_xlfn.LET(_xlpm.x,_xlfn.XLOOKUP($A17,Applications!$E:$E,Applications!K:K),IF(_xlpm.x="","",_xlpm.x))</f>
        <v>#VALUE!</v>
      </c>
      <c r="L17" t="inlineStr" s="61">
        <is>
          <t>Education status &gt; Primary school students</t>
        </is>
      </c>
      <c r="M17" t="inlineStr" s="61">
        <is>
          <t>Education status</t>
        </is>
      </c>
      <c r="N17" t="inlineStr" s="61">
        <is>
          <t>Primary school students</t>
        </is>
      </c>
      <c r="O17" t="inlineStr" s="61">
        <is>
          <t>No Level 2 classification</t>
        </is>
      </c>
      <c r="P17" t="inlineStr" s="61">
        <is>
          <t>No Level 3 classification</t>
        </is>
      </c>
      <c r="Q17" t="inlineStr" s="61">
        <is>
          <t>Primary school students</t>
        </is>
      </c>
    </row>
    <row r="18" spans="1:17" ht="15.6">
      <c r="A18" t="inlineStr" s="61">
        <is>
          <t>ARTKIDS0027MOCK</t>
        </is>
      </c>
      <c r="B18" t="e" s="65">
        <f>_xlfn.LET(_xlpm.x,_xlfn.XLOOKUP($A18,Applications!$E:$E,Applications!A:A),IF(_xlpm.x="","",_xlpm.x))</f>
        <v>#VALUE!</v>
      </c>
      <c r="C18" t="e" s="65">
        <f>_xlfn.LET(_xlpm.x,_xlfn.XLOOKUP($A18,Applications!$E:$E,Applications!B:B),IF(_xlpm.x="","",_xlpm.x))</f>
        <v>#VALUE!</v>
      </c>
      <c r="D18" t="e" s="65">
        <f>_xlfn.LET(_xlpm.x,_xlfn.XLOOKUP($A18,Applications!$E:$E,Applications!C:C),IF(_xlpm.x="","",_xlpm.x))</f>
        <v>#VALUE!</v>
      </c>
      <c r="E18" t="e" s="62">
        <f>_xlfn.LET(_xlpm.x,_xlfn.XLOOKUP($A18,Applications!$E:$E,Applications!D:D),IF(_xlpm.x="","",_xlpm.x))</f>
        <v>#VALUE!</v>
      </c>
      <c r="F18" t="e" s="65">
        <f>_xlfn.LET(_xlpm.x,_xlfn.XLOOKUP($A18,Applications!$E:$E,Applications!F:F),IF(_xlpm.x="","",_xlpm.x))</f>
        <v>#VALUE!</v>
      </c>
      <c r="G18" t="e" s="65">
        <f>_xlfn.LET(_xlpm.x,_xlfn.XLOOKUP($A18,Applications!$E:$E,Applications!G:G),IF(_xlpm.x="","",_xlpm.x))</f>
        <v>#VALUE!</v>
      </c>
      <c r="H18" t="e" s="65">
        <f>_xlfn.LET(_xlpm.x,_xlfn.XLOOKUP($A18,Applications!$E:$E,Applications!H:H),IF(_xlpm.x="","",_xlpm.x))</f>
        <v>#VALUE!</v>
      </c>
      <c r="I18" t="e" s="67">
        <f>_xlfn.LET(_xlpm.x,_xlfn.XLOOKUP($A18,Applications!$E:$E,Applications!I:I),IF(_xlpm.x="","",_xlpm.x))</f>
        <v>#VALUE!</v>
      </c>
      <c r="J18" t="e" s="67">
        <f>_xlfn.LET(_xlpm.x,_xlfn.XLOOKUP($A18,Applications!$E:$E,Applications!J:J),IF(_xlpm.x="","",_xlpm.x))</f>
        <v>#VALUE!</v>
      </c>
      <c r="K18" t="e" s="67">
        <f>_xlfn.LET(_xlpm.x,_xlfn.XLOOKUP($A18,Applications!$E:$E,Applications!K:K),IF(_xlpm.x="","",_xlpm.x))</f>
        <v>#VALUE!</v>
      </c>
      <c r="L18" t="inlineStr" s="61">
        <is>
          <t>Age groups &gt; Children and youth (age 0-17)</t>
        </is>
      </c>
      <c r="M18" t="inlineStr" s="61">
        <is>
          <t>Age groups</t>
        </is>
      </c>
      <c r="N18" t="inlineStr" s="61">
        <is>
          <t>Children and youth (age 0-17)</t>
        </is>
      </c>
      <c r="O18" t="inlineStr" s="61">
        <is>
          <t>No Level 2 classification</t>
        </is>
      </c>
      <c r="P18" t="inlineStr" s="61">
        <is>
          <t>No Level 3 classification</t>
        </is>
      </c>
      <c r="Q18" t="inlineStr" s="61">
        <is>
          <t>Children and youth (age 0-17)</t>
        </is>
      </c>
    </row>
    <row r="19" spans="1:17" ht="15.6">
      <c r="A19" t="inlineStr" s="61">
        <is>
          <t>ARTKIDS0029MOCK</t>
        </is>
      </c>
      <c r="B19" t="e" s="65">
        <f>_xlfn.LET(_xlpm.x,_xlfn.XLOOKUP($A19,Applications!$E:$E,Applications!A:A),IF(_xlpm.x="","",_xlpm.x))</f>
        <v>#VALUE!</v>
      </c>
      <c r="C19" t="e" s="65">
        <f>_xlfn.LET(_xlpm.x,_xlfn.XLOOKUP($A19,Applications!$E:$E,Applications!B:B),IF(_xlpm.x="","",_xlpm.x))</f>
        <v>#VALUE!</v>
      </c>
      <c r="D19" t="e" s="65">
        <f>_xlfn.LET(_xlpm.x,_xlfn.XLOOKUP($A19,Applications!$E:$E,Applications!C:C),IF(_xlpm.x="","",_xlpm.x))</f>
        <v>#VALUE!</v>
      </c>
      <c r="E19" t="e" s="62">
        <f>_xlfn.LET(_xlpm.x,_xlfn.XLOOKUP($A19,Applications!$E:$E,Applications!D:D),IF(_xlpm.x="","",_xlpm.x))</f>
        <v>#VALUE!</v>
      </c>
      <c r="F19" t="e" s="65">
        <f>_xlfn.LET(_xlpm.x,_xlfn.XLOOKUP($A19,Applications!$E:$E,Applications!F:F),IF(_xlpm.x="","",_xlpm.x))</f>
        <v>#VALUE!</v>
      </c>
      <c r="G19" t="e" s="65">
        <f>_xlfn.LET(_xlpm.x,_xlfn.XLOOKUP($A19,Applications!$E:$E,Applications!G:G),IF(_xlpm.x="","",_xlpm.x))</f>
        <v>#VALUE!</v>
      </c>
      <c r="H19" t="e" s="65">
        <f>_xlfn.LET(_xlpm.x,_xlfn.XLOOKUP($A19,Applications!$E:$E,Applications!H:H),IF(_xlpm.x="","",_xlpm.x))</f>
        <v>#VALUE!</v>
      </c>
      <c r="I19" t="e" s="67">
        <f>_xlfn.LET(_xlpm.x,_xlfn.XLOOKUP($A19,Applications!$E:$E,Applications!I:I),IF(_xlpm.x="","",_xlpm.x))</f>
        <v>#VALUE!</v>
      </c>
      <c r="J19" t="e" s="67">
        <f>_xlfn.LET(_xlpm.x,_xlfn.XLOOKUP($A19,Applications!$E:$E,Applications!J:J),IF(_xlpm.x="","",_xlpm.x))</f>
        <v>#VALUE!</v>
      </c>
      <c r="K19" t="e" s="67">
        <f>_xlfn.LET(_xlpm.x,_xlfn.XLOOKUP($A19,Applications!$E:$E,Applications!K:K),IF(_xlpm.x="","",_xlpm.x))</f>
        <v>#VALUE!</v>
      </c>
      <c r="L19" t="inlineStr" s="61">
        <is>
          <t>Education status &gt; Primary school students</t>
        </is>
      </c>
      <c r="M19" t="inlineStr" s="61">
        <is>
          <t>Education status</t>
        </is>
      </c>
      <c r="N19" t="inlineStr" s="61">
        <is>
          <t>Primary school students</t>
        </is>
      </c>
      <c r="O19" t="inlineStr" s="61">
        <is>
          <t>No Level 2 classification</t>
        </is>
      </c>
      <c r="P19" t="inlineStr" s="61">
        <is>
          <t>No Level 3 classification</t>
        </is>
      </c>
      <c r="Q19" t="inlineStr" s="61">
        <is>
          <t>Primary school students</t>
        </is>
      </c>
    </row>
    <row r="20" spans="1:17" ht="15.6">
      <c r="A20" t="inlineStr" s="61">
        <is>
          <t>ARTKIDS0030MOCK</t>
        </is>
      </c>
      <c r="B20" t="e" s="65">
        <f>_xlfn.LET(_xlpm.x,_xlfn.XLOOKUP($A20,Applications!$E:$E,Applications!A:A),IF(_xlpm.x="","",_xlpm.x))</f>
        <v>#VALUE!</v>
      </c>
      <c r="C20" t="e" s="65">
        <f>_xlfn.LET(_xlpm.x,_xlfn.XLOOKUP($A20,Applications!$E:$E,Applications!B:B),IF(_xlpm.x="","",_xlpm.x))</f>
        <v>#VALUE!</v>
      </c>
      <c r="D20" t="e" s="65">
        <f>_xlfn.LET(_xlpm.x,_xlfn.XLOOKUP($A20,Applications!$E:$E,Applications!C:C),IF(_xlpm.x="","",_xlpm.x))</f>
        <v>#VALUE!</v>
      </c>
      <c r="E20" t="e" s="62">
        <f>_xlfn.LET(_xlpm.x,_xlfn.XLOOKUP($A20,Applications!$E:$E,Applications!D:D),IF(_xlpm.x="","",_xlpm.x))</f>
        <v>#VALUE!</v>
      </c>
      <c r="F20" t="e" s="65">
        <f>_xlfn.LET(_xlpm.x,_xlfn.XLOOKUP($A20,Applications!$E:$E,Applications!F:F),IF(_xlpm.x="","",_xlpm.x))</f>
        <v>#VALUE!</v>
      </c>
      <c r="G20" t="e" s="65">
        <f>_xlfn.LET(_xlpm.x,_xlfn.XLOOKUP($A20,Applications!$E:$E,Applications!G:G),IF(_xlpm.x="","",_xlpm.x))</f>
        <v>#VALUE!</v>
      </c>
      <c r="H20" t="e" s="65">
        <f>_xlfn.LET(_xlpm.x,_xlfn.XLOOKUP($A20,Applications!$E:$E,Applications!H:H),IF(_xlpm.x="","",_xlpm.x))</f>
        <v>#VALUE!</v>
      </c>
      <c r="I20" t="e" s="67">
        <f>_xlfn.LET(_xlpm.x,_xlfn.XLOOKUP($A20,Applications!$E:$E,Applications!I:I),IF(_xlpm.x="","",_xlpm.x))</f>
        <v>#VALUE!</v>
      </c>
      <c r="J20" t="e" s="67">
        <f>_xlfn.LET(_xlpm.x,_xlfn.XLOOKUP($A20,Applications!$E:$E,Applications!J:J),IF(_xlpm.x="","",_xlpm.x))</f>
        <v>#VALUE!</v>
      </c>
      <c r="K20" t="e" s="67">
        <f>_xlfn.LET(_xlpm.x,_xlfn.XLOOKUP($A20,Applications!$E:$E,Applications!K:K),IF(_xlpm.x="","",_xlpm.x))</f>
        <v>#VALUE!</v>
      </c>
      <c r="L20" t="inlineStr" s="61">
        <is>
          <t>Education status &gt; Secondary school students</t>
        </is>
      </c>
      <c r="M20" t="inlineStr" s="61">
        <is>
          <t>Education status</t>
        </is>
      </c>
      <c r="N20" t="inlineStr" s="61">
        <is>
          <t>Secondary school students</t>
        </is>
      </c>
      <c r="O20" t="inlineStr" s="61">
        <is>
          <t>No Level 2 classification</t>
        </is>
      </c>
      <c r="P20" t="inlineStr" s="61">
        <is>
          <t>No Level 3 classification</t>
        </is>
      </c>
      <c r="Q20" t="inlineStr" s="61">
        <is>
          <t>Secondary school students</t>
        </is>
      </c>
    </row>
    <row r="21" spans="1:17" ht="15.6">
      <c r="A21" t="inlineStr" s="61">
        <is>
          <t>ARTKIDS0031MOCK</t>
        </is>
      </c>
      <c r="B21" t="e" s="65">
        <f>_xlfn.LET(_xlpm.x,_xlfn.XLOOKUP($A21,Applications!$E:$E,Applications!A:A),IF(_xlpm.x="","",_xlpm.x))</f>
        <v>#VALUE!</v>
      </c>
      <c r="C21" t="e" s="65">
        <f>_xlfn.LET(_xlpm.x,_xlfn.XLOOKUP($A21,Applications!$E:$E,Applications!B:B),IF(_xlpm.x="","",_xlpm.x))</f>
        <v>#VALUE!</v>
      </c>
      <c r="D21" t="e" s="65">
        <f>_xlfn.LET(_xlpm.x,_xlfn.XLOOKUP($A21,Applications!$E:$E,Applications!C:C),IF(_xlpm.x="","",_xlpm.x))</f>
        <v>#VALUE!</v>
      </c>
      <c r="E21" t="e" s="62">
        <f>_xlfn.LET(_xlpm.x,_xlfn.XLOOKUP($A21,Applications!$E:$E,Applications!D:D),IF(_xlpm.x="","",_xlpm.x))</f>
        <v>#VALUE!</v>
      </c>
      <c r="F21" t="e" s="65">
        <f>_xlfn.LET(_xlpm.x,_xlfn.XLOOKUP($A21,Applications!$E:$E,Applications!F:F),IF(_xlpm.x="","",_xlpm.x))</f>
        <v>#VALUE!</v>
      </c>
      <c r="G21" t="e" s="65">
        <f>_xlfn.LET(_xlpm.x,_xlfn.XLOOKUP($A21,Applications!$E:$E,Applications!G:G),IF(_xlpm.x="","",_xlpm.x))</f>
        <v>#VALUE!</v>
      </c>
      <c r="H21" t="e" s="65">
        <f>_xlfn.LET(_xlpm.x,_xlfn.XLOOKUP($A21,Applications!$E:$E,Applications!H:H),IF(_xlpm.x="","",_xlpm.x))</f>
        <v>#VALUE!</v>
      </c>
      <c r="I21" t="e" s="67">
        <f>_xlfn.LET(_xlpm.x,_xlfn.XLOOKUP($A21,Applications!$E:$E,Applications!I:I),IF(_xlpm.x="","",_xlpm.x))</f>
        <v>#VALUE!</v>
      </c>
      <c r="J21" t="e" s="67">
        <f>_xlfn.LET(_xlpm.x,_xlfn.XLOOKUP($A21,Applications!$E:$E,Applications!J:J),IF(_xlpm.x="","",_xlpm.x))</f>
        <v>#VALUE!</v>
      </c>
      <c r="K21" t="e" s="67">
        <f>_xlfn.LET(_xlpm.x,_xlfn.XLOOKUP($A21,Applications!$E:$E,Applications!K:K),IF(_xlpm.x="","",_xlpm.x))</f>
        <v>#VALUE!</v>
      </c>
      <c r="L21" t="inlineStr" s="61">
        <is>
          <t>Age groups &gt; Children and youth (age 0-17)</t>
        </is>
      </c>
      <c r="M21" t="inlineStr" s="61">
        <is>
          <t>Age groups</t>
        </is>
      </c>
      <c r="N21" t="inlineStr" s="61">
        <is>
          <t>Children and youth (age 0-17)</t>
        </is>
      </c>
      <c r="O21" t="inlineStr" s="61">
        <is>
          <t>No Level 2 classification</t>
        </is>
      </c>
      <c r="P21" t="inlineStr" s="61">
        <is>
          <t>No Level 3 classification</t>
        </is>
      </c>
      <c r="Q21" t="inlineStr" s="61">
        <is>
          <t>Children and youth (age 0-17)</t>
        </is>
      </c>
    </row>
    <row r="22" spans="1:17" ht="15.6">
      <c r="A22" t="inlineStr" s="61">
        <is>
          <t>ARTKIDS0033MOCK</t>
        </is>
      </c>
      <c r="B22" t="e" s="65">
        <f>_xlfn.LET(_xlpm.x,_xlfn.XLOOKUP($A22,Applications!$E:$E,Applications!A:A),IF(_xlpm.x="","",_xlpm.x))</f>
        <v>#VALUE!</v>
      </c>
      <c r="C22" t="e" s="65">
        <f>_xlfn.LET(_xlpm.x,_xlfn.XLOOKUP($A22,Applications!$E:$E,Applications!B:B),IF(_xlpm.x="","",_xlpm.x))</f>
        <v>#VALUE!</v>
      </c>
      <c r="D22" t="e" s="65">
        <f>_xlfn.LET(_xlpm.x,_xlfn.XLOOKUP($A22,Applications!$E:$E,Applications!C:C),IF(_xlpm.x="","",_xlpm.x))</f>
        <v>#VALUE!</v>
      </c>
      <c r="E22" t="e" s="62">
        <f>_xlfn.LET(_xlpm.x,_xlfn.XLOOKUP($A22,Applications!$E:$E,Applications!D:D),IF(_xlpm.x="","",_xlpm.x))</f>
        <v>#VALUE!</v>
      </c>
      <c r="F22" t="e" s="65">
        <f>_xlfn.LET(_xlpm.x,_xlfn.XLOOKUP($A22,Applications!$E:$E,Applications!F:F),IF(_xlpm.x="","",_xlpm.x))</f>
        <v>#VALUE!</v>
      </c>
      <c r="G22" t="e" s="65">
        <f>_xlfn.LET(_xlpm.x,_xlfn.XLOOKUP($A22,Applications!$E:$E,Applications!G:G),IF(_xlpm.x="","",_xlpm.x))</f>
        <v>#VALUE!</v>
      </c>
      <c r="H22" t="e" s="65">
        <f>_xlfn.LET(_xlpm.x,_xlfn.XLOOKUP($A22,Applications!$E:$E,Applications!H:H),IF(_xlpm.x="","",_xlpm.x))</f>
        <v>#VALUE!</v>
      </c>
      <c r="I22" t="e" s="67">
        <f>_xlfn.LET(_xlpm.x,_xlfn.XLOOKUP($A22,Applications!$E:$E,Applications!I:I),IF(_xlpm.x="","",_xlpm.x))</f>
        <v>#VALUE!</v>
      </c>
      <c r="J22" t="e" s="67">
        <f>_xlfn.LET(_xlpm.x,_xlfn.XLOOKUP($A22,Applications!$E:$E,Applications!J:J),IF(_xlpm.x="","",_xlpm.x))</f>
        <v>#VALUE!</v>
      </c>
      <c r="K22" t="e" s="67">
        <f>_xlfn.LET(_xlpm.x,_xlfn.XLOOKUP($A22,Applications!$E:$E,Applications!K:K),IF(_xlpm.x="","",_xlpm.x))</f>
        <v>#VALUE!</v>
      </c>
      <c r="L22" t="inlineStr" s="61">
        <is>
          <t>Age groups &gt; Children and youth (age 0-17)</t>
        </is>
      </c>
      <c r="M22" t="inlineStr" s="61">
        <is>
          <t>Age groups</t>
        </is>
      </c>
      <c r="N22" t="inlineStr" s="61">
        <is>
          <t>Children and youth (age 0-17)</t>
        </is>
      </c>
      <c r="O22" t="inlineStr" s="61">
        <is>
          <t>No Level 2 classification</t>
        </is>
      </c>
      <c r="P22" t="inlineStr" s="61">
        <is>
          <t>No Level 3 classification</t>
        </is>
      </c>
      <c r="Q22" t="inlineStr" s="61">
        <is>
          <t>Children and youth (age 0-17)</t>
        </is>
      </c>
    </row>
    <row r="23" spans="1:17" ht="15.6">
      <c r="A23" t="inlineStr" s="61">
        <is>
          <t>ARTKIDS0040MOCK</t>
        </is>
      </c>
      <c r="B23" t="e" s="65">
        <f>_xlfn.LET(_xlpm.x,_xlfn.XLOOKUP($A23,Applications!$E:$E,Applications!A:A),IF(_xlpm.x="","",_xlpm.x))</f>
        <v>#VALUE!</v>
      </c>
      <c r="C23" t="e" s="65">
        <f>_xlfn.LET(_xlpm.x,_xlfn.XLOOKUP($A23,Applications!$E:$E,Applications!B:B),IF(_xlpm.x="","",_xlpm.x))</f>
        <v>#VALUE!</v>
      </c>
      <c r="D23" t="e" s="65">
        <f>_xlfn.LET(_xlpm.x,_xlfn.XLOOKUP($A23,Applications!$E:$E,Applications!C:C),IF(_xlpm.x="","",_xlpm.x))</f>
        <v>#VALUE!</v>
      </c>
      <c r="E23" t="e" s="62">
        <f>_xlfn.LET(_xlpm.x,_xlfn.XLOOKUP($A23,Applications!$E:$E,Applications!D:D),IF(_xlpm.x="","",_xlpm.x))</f>
        <v>#VALUE!</v>
      </c>
      <c r="F23" t="e" s="65">
        <f>_xlfn.LET(_xlpm.x,_xlfn.XLOOKUP($A23,Applications!$E:$E,Applications!F:F),IF(_xlpm.x="","",_xlpm.x))</f>
        <v>#VALUE!</v>
      </c>
      <c r="G23" t="e" s="65">
        <f>_xlfn.LET(_xlpm.x,_xlfn.XLOOKUP($A23,Applications!$E:$E,Applications!G:G),IF(_xlpm.x="","",_xlpm.x))</f>
        <v>#VALUE!</v>
      </c>
      <c r="H23" t="e" s="65">
        <f>_xlfn.LET(_xlpm.x,_xlfn.XLOOKUP($A23,Applications!$E:$E,Applications!H:H),IF(_xlpm.x="","",_xlpm.x))</f>
        <v>#VALUE!</v>
      </c>
      <c r="I23" t="e" s="67">
        <f>_xlfn.LET(_xlpm.x,_xlfn.XLOOKUP($A23,Applications!$E:$E,Applications!I:I),IF(_xlpm.x="","",_xlpm.x))</f>
        <v>#VALUE!</v>
      </c>
      <c r="J23" t="e" s="67">
        <f>_xlfn.LET(_xlpm.x,_xlfn.XLOOKUP($A23,Applications!$E:$E,Applications!J:J),IF(_xlpm.x="","",_xlpm.x))</f>
        <v>#VALUE!</v>
      </c>
      <c r="K23" t="e" s="67">
        <f>_xlfn.LET(_xlpm.x,_xlfn.XLOOKUP($A23,Applications!$E:$E,Applications!K:K),IF(_xlpm.x="","",_xlpm.x))</f>
        <v>#VALUE!</v>
      </c>
      <c r="L23" t="inlineStr" s="61">
        <is>
          <t>Family and relationships &gt; Families</t>
        </is>
      </c>
      <c r="M23" t="inlineStr" s="61">
        <is>
          <t>Family and relationships</t>
        </is>
      </c>
      <c r="N23" t="inlineStr" s="61">
        <is>
          <t>Families</t>
        </is>
      </c>
      <c r="O23" t="inlineStr" s="61">
        <is>
          <t>No Level 2 classification</t>
        </is>
      </c>
      <c r="P23" t="inlineStr" s="61">
        <is>
          <t>No Level 3 classification</t>
        </is>
      </c>
      <c r="Q23" t="inlineStr" s="61">
        <is>
          <t>Families</t>
        </is>
      </c>
    </row>
    <row r="24" spans="1:17" ht="15.6">
      <c r="A24" t="inlineStr" s="61">
        <is>
          <t>ARTKIDS0041MOCK</t>
        </is>
      </c>
      <c r="B24" t="e" s="65">
        <f>_xlfn.LET(_xlpm.x,_xlfn.XLOOKUP($A24,Applications!$E:$E,Applications!A:A),IF(_xlpm.x="","",_xlpm.x))</f>
        <v>#VALUE!</v>
      </c>
      <c r="C24" t="e" s="65">
        <f>_xlfn.LET(_xlpm.x,_xlfn.XLOOKUP($A24,Applications!$E:$E,Applications!B:B),IF(_xlpm.x="","",_xlpm.x))</f>
        <v>#VALUE!</v>
      </c>
      <c r="D24" t="e" s="65">
        <f>_xlfn.LET(_xlpm.x,_xlfn.XLOOKUP($A24,Applications!$E:$E,Applications!C:C),IF(_xlpm.x="","",_xlpm.x))</f>
        <v>#VALUE!</v>
      </c>
      <c r="E24" t="e" s="62">
        <f>_xlfn.LET(_xlpm.x,_xlfn.XLOOKUP($A24,Applications!$E:$E,Applications!D:D),IF(_xlpm.x="","",_xlpm.x))</f>
        <v>#VALUE!</v>
      </c>
      <c r="F24" t="e" s="65">
        <f>_xlfn.LET(_xlpm.x,_xlfn.XLOOKUP($A24,Applications!$E:$E,Applications!F:F),IF(_xlpm.x="","",_xlpm.x))</f>
        <v>#VALUE!</v>
      </c>
      <c r="G24" t="e" s="65">
        <f>_xlfn.LET(_xlpm.x,_xlfn.XLOOKUP($A24,Applications!$E:$E,Applications!G:G),IF(_xlpm.x="","",_xlpm.x))</f>
        <v>#VALUE!</v>
      </c>
      <c r="H24" t="e" s="65">
        <f>_xlfn.LET(_xlpm.x,_xlfn.XLOOKUP($A24,Applications!$E:$E,Applications!H:H),IF(_xlpm.x="","",_xlpm.x))</f>
        <v>#VALUE!</v>
      </c>
      <c r="I24" t="e" s="67">
        <f>_xlfn.LET(_xlpm.x,_xlfn.XLOOKUP($A24,Applications!$E:$E,Applications!I:I),IF(_xlpm.x="","",_xlpm.x))</f>
        <v>#VALUE!</v>
      </c>
      <c r="J24" t="e" s="67">
        <f>_xlfn.LET(_xlpm.x,_xlfn.XLOOKUP($A24,Applications!$E:$E,Applications!J:J),IF(_xlpm.x="","",_xlpm.x))</f>
        <v>#VALUE!</v>
      </c>
      <c r="K24" t="e" s="67">
        <f>_xlfn.LET(_xlpm.x,_xlfn.XLOOKUP($A24,Applications!$E:$E,Applications!K:K),IF(_xlpm.x="","",_xlpm.x))</f>
        <v>#VALUE!</v>
      </c>
      <c r="L24" t="inlineStr" s="61">
        <is>
          <t>Age groups &gt; Children and youth (age 0-17)</t>
        </is>
      </c>
      <c r="M24" t="inlineStr" s="61">
        <is>
          <t>Age groups</t>
        </is>
      </c>
      <c r="N24" t="inlineStr" s="61">
        <is>
          <t>Children and youth (age 0-17)</t>
        </is>
      </c>
      <c r="O24" t="inlineStr" s="61">
        <is>
          <t>No Level 2 classification</t>
        </is>
      </c>
      <c r="P24" t="inlineStr" s="61">
        <is>
          <t>No Level 3 classification</t>
        </is>
      </c>
      <c r="Q24" t="inlineStr" s="61">
        <is>
          <t>Children and youth (age 0-17)</t>
        </is>
      </c>
    </row>
    <row r="25" spans="1:17" ht="15.6">
      <c r="A25" t="inlineStr" s="61">
        <is>
          <t>ARTKIDS0042MOCK</t>
        </is>
      </c>
      <c r="B25" t="e" s="65">
        <f>_xlfn.LET(_xlpm.x,_xlfn.XLOOKUP($A25,Applications!$E:$E,Applications!A:A),IF(_xlpm.x="","",_xlpm.x))</f>
        <v>#VALUE!</v>
      </c>
      <c r="C25" t="e" s="65">
        <f>_xlfn.LET(_xlpm.x,_xlfn.XLOOKUP($A25,Applications!$E:$E,Applications!B:B),IF(_xlpm.x="","",_xlpm.x))</f>
        <v>#VALUE!</v>
      </c>
      <c r="D25" t="e" s="65">
        <f>_xlfn.LET(_xlpm.x,_xlfn.XLOOKUP($A25,Applications!$E:$E,Applications!C:C),IF(_xlpm.x="","",_xlpm.x))</f>
        <v>#VALUE!</v>
      </c>
      <c r="E25" t="e" s="62">
        <f>_xlfn.LET(_xlpm.x,_xlfn.XLOOKUP($A25,Applications!$E:$E,Applications!D:D),IF(_xlpm.x="","",_xlpm.x))</f>
        <v>#VALUE!</v>
      </c>
      <c r="F25" t="e" s="65">
        <f>_xlfn.LET(_xlpm.x,_xlfn.XLOOKUP($A25,Applications!$E:$E,Applications!F:F),IF(_xlpm.x="","",_xlpm.x))</f>
        <v>#VALUE!</v>
      </c>
      <c r="G25" t="e" s="65">
        <f>_xlfn.LET(_xlpm.x,_xlfn.XLOOKUP($A25,Applications!$E:$E,Applications!G:G),IF(_xlpm.x="","",_xlpm.x))</f>
        <v>#VALUE!</v>
      </c>
      <c r="H25" t="e" s="65">
        <f>_xlfn.LET(_xlpm.x,_xlfn.XLOOKUP($A25,Applications!$E:$E,Applications!H:H),IF(_xlpm.x="","",_xlpm.x))</f>
        <v>#VALUE!</v>
      </c>
      <c r="I25" t="e" s="67">
        <f>_xlfn.LET(_xlpm.x,_xlfn.XLOOKUP($A25,Applications!$E:$E,Applications!I:I),IF(_xlpm.x="","",_xlpm.x))</f>
        <v>#VALUE!</v>
      </c>
      <c r="J25" t="e" s="67">
        <f>_xlfn.LET(_xlpm.x,_xlfn.XLOOKUP($A25,Applications!$E:$E,Applications!J:J),IF(_xlpm.x="","",_xlpm.x))</f>
        <v>#VALUE!</v>
      </c>
      <c r="K25" t="e" s="67">
        <f>_xlfn.LET(_xlpm.x,_xlfn.XLOOKUP($A25,Applications!$E:$E,Applications!K:K),IF(_xlpm.x="","",_xlpm.x))</f>
        <v>#VALUE!</v>
      </c>
      <c r="L25" t="inlineStr" s="61">
        <is>
          <t>Age groups &gt; Children and youth (age 0-17)</t>
        </is>
      </c>
      <c r="M25" t="inlineStr" s="61">
        <is>
          <t>Age groups</t>
        </is>
      </c>
      <c r="N25" t="inlineStr" s="61">
        <is>
          <t>Children and youth (age 0-17)</t>
        </is>
      </c>
      <c r="O25" t="inlineStr" s="61">
        <is>
          <t>No Level 2 classification</t>
        </is>
      </c>
      <c r="P25" t="inlineStr" s="61">
        <is>
          <t>No Level 3 classification</t>
        </is>
      </c>
      <c r="Q25" t="inlineStr" s="61">
        <is>
          <t>Children and youth (age 0-17)</t>
        </is>
      </c>
    </row>
    <row r="26" spans="1:17" ht="15.6">
      <c r="A26" t="inlineStr" s="61">
        <is>
          <t>ARTKIDS0043MOCK</t>
        </is>
      </c>
      <c r="B26" t="e" s="65">
        <f>_xlfn.LET(_xlpm.x,_xlfn.XLOOKUP($A26,Applications!$E:$E,Applications!A:A),IF(_xlpm.x="","",_xlpm.x))</f>
        <v>#VALUE!</v>
      </c>
      <c r="C26" t="e" s="65">
        <f>_xlfn.LET(_xlpm.x,_xlfn.XLOOKUP($A26,Applications!$E:$E,Applications!B:B),IF(_xlpm.x="","",_xlpm.x))</f>
        <v>#VALUE!</v>
      </c>
      <c r="D26" t="e" s="65">
        <f>_xlfn.LET(_xlpm.x,_xlfn.XLOOKUP($A26,Applications!$E:$E,Applications!C:C),IF(_xlpm.x="","",_xlpm.x))</f>
        <v>#VALUE!</v>
      </c>
      <c r="E26" t="e" s="62">
        <f>_xlfn.LET(_xlpm.x,_xlfn.XLOOKUP($A26,Applications!$E:$E,Applications!D:D),IF(_xlpm.x="","",_xlpm.x))</f>
        <v>#VALUE!</v>
      </c>
      <c r="F26" t="e" s="65">
        <f>_xlfn.LET(_xlpm.x,_xlfn.XLOOKUP($A26,Applications!$E:$E,Applications!F:F),IF(_xlpm.x="","",_xlpm.x))</f>
        <v>#VALUE!</v>
      </c>
      <c r="G26" t="e" s="65">
        <f>_xlfn.LET(_xlpm.x,_xlfn.XLOOKUP($A26,Applications!$E:$E,Applications!G:G),IF(_xlpm.x="","",_xlpm.x))</f>
        <v>#VALUE!</v>
      </c>
      <c r="H26" t="e" s="65">
        <f>_xlfn.LET(_xlpm.x,_xlfn.XLOOKUP($A26,Applications!$E:$E,Applications!H:H),IF(_xlpm.x="","",_xlpm.x))</f>
        <v>#VALUE!</v>
      </c>
      <c r="I26" t="e" s="67">
        <f>_xlfn.LET(_xlpm.x,_xlfn.XLOOKUP($A26,Applications!$E:$E,Applications!I:I),IF(_xlpm.x="","",_xlpm.x))</f>
        <v>#VALUE!</v>
      </c>
      <c r="J26" t="e" s="67">
        <f>_xlfn.LET(_xlpm.x,_xlfn.XLOOKUP($A26,Applications!$E:$E,Applications!J:J),IF(_xlpm.x="","",_xlpm.x))</f>
        <v>#VALUE!</v>
      </c>
      <c r="K26" t="e" s="67">
        <f>_xlfn.LET(_xlpm.x,_xlfn.XLOOKUP($A26,Applications!$E:$E,Applications!K:K),IF(_xlpm.x="","",_xlpm.x))</f>
        <v>#VALUE!</v>
      </c>
      <c r="L26" t="inlineStr" s="61">
        <is>
          <t>Age groups &gt; Children and youth (age 0-17)</t>
        </is>
      </c>
      <c r="M26" t="inlineStr" s="61">
        <is>
          <t>Age groups</t>
        </is>
      </c>
      <c r="N26" t="inlineStr" s="61">
        <is>
          <t>Children and youth (age 0-17)</t>
        </is>
      </c>
      <c r="O26" t="inlineStr" s="61">
        <is>
          <t>No Level 2 classification</t>
        </is>
      </c>
      <c r="P26" t="inlineStr" s="61">
        <is>
          <t>No Level 3 classification</t>
        </is>
      </c>
      <c r="Q26" t="inlineStr" s="61">
        <is>
          <t>Children and youth (age 0-17)</t>
        </is>
      </c>
    </row>
    <row r="27" spans="1:17" ht="15.6">
      <c r="A27" t="inlineStr" s="61">
        <is>
          <t>ARTKIDS0044MOCK</t>
        </is>
      </c>
      <c r="B27" t="e" s="65">
        <f>_xlfn.LET(_xlpm.x,_xlfn.XLOOKUP($A27,Applications!$E:$E,Applications!A:A),IF(_xlpm.x="","",_xlpm.x))</f>
        <v>#VALUE!</v>
      </c>
      <c r="C27" t="e" s="65">
        <f>_xlfn.LET(_xlpm.x,_xlfn.XLOOKUP($A27,Applications!$E:$E,Applications!B:B),IF(_xlpm.x="","",_xlpm.x))</f>
        <v>#VALUE!</v>
      </c>
      <c r="D27" t="e" s="65">
        <f>_xlfn.LET(_xlpm.x,_xlfn.XLOOKUP($A27,Applications!$E:$E,Applications!C:C),IF(_xlpm.x="","",_xlpm.x))</f>
        <v>#VALUE!</v>
      </c>
      <c r="E27" t="e" s="62">
        <f>_xlfn.LET(_xlpm.x,_xlfn.XLOOKUP($A27,Applications!$E:$E,Applications!D:D),IF(_xlpm.x="","",_xlpm.x))</f>
        <v>#VALUE!</v>
      </c>
      <c r="F27" t="e" s="65">
        <f>_xlfn.LET(_xlpm.x,_xlfn.XLOOKUP($A27,Applications!$E:$E,Applications!F:F),IF(_xlpm.x="","",_xlpm.x))</f>
        <v>#VALUE!</v>
      </c>
      <c r="G27" t="e" s="65">
        <f>_xlfn.LET(_xlpm.x,_xlfn.XLOOKUP($A27,Applications!$E:$E,Applications!G:G),IF(_xlpm.x="","",_xlpm.x))</f>
        <v>#VALUE!</v>
      </c>
      <c r="H27" t="e" s="65">
        <f>_xlfn.LET(_xlpm.x,_xlfn.XLOOKUP($A27,Applications!$E:$E,Applications!H:H),IF(_xlpm.x="","",_xlpm.x))</f>
        <v>#VALUE!</v>
      </c>
      <c r="I27" t="e" s="67">
        <f>_xlfn.LET(_xlpm.x,_xlfn.XLOOKUP($A27,Applications!$E:$E,Applications!I:I),IF(_xlpm.x="","",_xlpm.x))</f>
        <v>#VALUE!</v>
      </c>
      <c r="J27" t="e" s="67">
        <f>_xlfn.LET(_xlpm.x,_xlfn.XLOOKUP($A27,Applications!$E:$E,Applications!J:J),IF(_xlpm.x="","",_xlpm.x))</f>
        <v>#VALUE!</v>
      </c>
      <c r="K27" t="e" s="67">
        <f>_xlfn.LET(_xlpm.x,_xlfn.XLOOKUP($A27,Applications!$E:$E,Applications!K:K),IF(_xlpm.x="","",_xlpm.x))</f>
        <v>#VALUE!</v>
      </c>
      <c r="L27" t="inlineStr" s="61">
        <is>
          <t>Ethnic and racial groups &gt; Culturally and Linguistically Diverse (CALD) people</t>
        </is>
      </c>
      <c r="M27" t="inlineStr" s="61">
        <is>
          <t>Ethnic and racial groups</t>
        </is>
      </c>
      <c r="N27" t="inlineStr" s="61">
        <is>
          <t>Culturally and Linguistically Diverse (CALD) people</t>
        </is>
      </c>
      <c r="O27" t="inlineStr" s="61">
        <is>
          <t>No Level 2 classification</t>
        </is>
      </c>
      <c r="P27" t="inlineStr" s="61">
        <is>
          <t>No Level 3 classification</t>
        </is>
      </c>
      <c r="Q27" t="inlineStr" s="61">
        <is>
          <t>Culturally and Linguistically Diverse (CALD) people</t>
        </is>
      </c>
    </row>
    <row r="28" spans="1:17" ht="15.6">
      <c r="A28" t="inlineStr" s="61">
        <is>
          <t>ARTKIDS0045MOCK</t>
        </is>
      </c>
      <c r="B28" t="e" s="65">
        <f>_xlfn.LET(_xlpm.x,_xlfn.XLOOKUP($A28,Applications!$E:$E,Applications!A:A),IF(_xlpm.x="","",_xlpm.x))</f>
        <v>#VALUE!</v>
      </c>
      <c r="C28" t="e" s="65">
        <f>_xlfn.LET(_xlpm.x,_xlfn.XLOOKUP($A28,Applications!$E:$E,Applications!B:B),IF(_xlpm.x="","",_xlpm.x))</f>
        <v>#VALUE!</v>
      </c>
      <c r="D28" t="e" s="65">
        <f>_xlfn.LET(_xlpm.x,_xlfn.XLOOKUP($A28,Applications!$E:$E,Applications!C:C),IF(_xlpm.x="","",_xlpm.x))</f>
        <v>#VALUE!</v>
      </c>
      <c r="E28" t="e" s="62">
        <f>_xlfn.LET(_xlpm.x,_xlfn.XLOOKUP($A28,Applications!$E:$E,Applications!D:D),IF(_xlpm.x="","",_xlpm.x))</f>
        <v>#VALUE!</v>
      </c>
      <c r="F28" t="e" s="65">
        <f>_xlfn.LET(_xlpm.x,_xlfn.XLOOKUP($A28,Applications!$E:$E,Applications!F:F),IF(_xlpm.x="","",_xlpm.x))</f>
        <v>#VALUE!</v>
      </c>
      <c r="G28" t="e" s="65">
        <f>_xlfn.LET(_xlpm.x,_xlfn.XLOOKUP($A28,Applications!$E:$E,Applications!G:G),IF(_xlpm.x="","",_xlpm.x))</f>
        <v>#VALUE!</v>
      </c>
      <c r="H28" t="e" s="65">
        <f>_xlfn.LET(_xlpm.x,_xlfn.XLOOKUP($A28,Applications!$E:$E,Applications!H:H),IF(_xlpm.x="","",_xlpm.x))</f>
        <v>#VALUE!</v>
      </c>
      <c r="I28" t="e" s="67">
        <f>_xlfn.LET(_xlpm.x,_xlfn.XLOOKUP($A28,Applications!$E:$E,Applications!I:I),IF(_xlpm.x="","",_xlpm.x))</f>
        <v>#VALUE!</v>
      </c>
      <c r="J28" t="e" s="67">
        <f>_xlfn.LET(_xlpm.x,_xlfn.XLOOKUP($A28,Applications!$E:$E,Applications!J:J),IF(_xlpm.x="","",_xlpm.x))</f>
        <v>#VALUE!</v>
      </c>
      <c r="K28" t="e" s="67">
        <f>_xlfn.LET(_xlpm.x,_xlfn.XLOOKUP($A28,Applications!$E:$E,Applications!K:K),IF(_xlpm.x="","",_xlpm.x))</f>
        <v>#VALUE!</v>
      </c>
      <c r="L28" t="inlineStr" s="61">
        <is>
          <t>Living environment &gt; Urban/metropolitan dwellers</t>
        </is>
      </c>
      <c r="M28" t="inlineStr" s="61">
        <is>
          <t>Living environment</t>
        </is>
      </c>
      <c r="N28" t="inlineStr" s="61">
        <is>
          <t>Urban/metropolitan dwellers</t>
        </is>
      </c>
      <c r="O28" t="inlineStr" s="61">
        <is>
          <t>No Level 2 classification</t>
        </is>
      </c>
      <c r="P28" t="inlineStr" s="61">
        <is>
          <t>No Level 3 classification</t>
        </is>
      </c>
      <c r="Q28" t="inlineStr" s="61">
        <is>
          <t>Urban/metropolitan dwellers</t>
        </is>
      </c>
    </row>
    <row r="29" spans="1:17" ht="15.6">
      <c r="A29" t="inlineStr" s="61">
        <is>
          <t>ARTKIDS0046MOCK</t>
        </is>
      </c>
      <c r="B29" t="e" s="65">
        <f>_xlfn.LET(_xlpm.x,_xlfn.XLOOKUP($A29,Applications!$E:$E,Applications!A:A),IF(_xlpm.x="","",_xlpm.x))</f>
        <v>#VALUE!</v>
      </c>
      <c r="C29" t="e" s="65">
        <f>_xlfn.LET(_xlpm.x,_xlfn.XLOOKUP($A29,Applications!$E:$E,Applications!B:B),IF(_xlpm.x="","",_xlpm.x))</f>
        <v>#VALUE!</v>
      </c>
      <c r="D29" t="e" s="65">
        <f>_xlfn.LET(_xlpm.x,_xlfn.XLOOKUP($A29,Applications!$E:$E,Applications!C:C),IF(_xlpm.x="","",_xlpm.x))</f>
        <v>#VALUE!</v>
      </c>
      <c r="E29" t="e" s="62">
        <f>_xlfn.LET(_xlpm.x,_xlfn.XLOOKUP($A29,Applications!$E:$E,Applications!D:D),IF(_xlpm.x="","",_xlpm.x))</f>
        <v>#VALUE!</v>
      </c>
      <c r="F29" t="e" s="65">
        <f>_xlfn.LET(_xlpm.x,_xlfn.XLOOKUP($A29,Applications!$E:$E,Applications!F:F),IF(_xlpm.x="","",_xlpm.x))</f>
        <v>#VALUE!</v>
      </c>
      <c r="G29" t="e" s="65">
        <f>_xlfn.LET(_xlpm.x,_xlfn.XLOOKUP($A29,Applications!$E:$E,Applications!G:G),IF(_xlpm.x="","",_xlpm.x))</f>
        <v>#VALUE!</v>
      </c>
      <c r="H29" t="e" s="65">
        <f>_xlfn.LET(_xlpm.x,_xlfn.XLOOKUP($A29,Applications!$E:$E,Applications!H:H),IF(_xlpm.x="","",_xlpm.x))</f>
        <v>#VALUE!</v>
      </c>
      <c r="I29" t="e" s="67">
        <f>_xlfn.LET(_xlpm.x,_xlfn.XLOOKUP($A29,Applications!$E:$E,Applications!I:I),IF(_xlpm.x="","",_xlpm.x))</f>
        <v>#VALUE!</v>
      </c>
      <c r="J29" t="e" s="67">
        <f>_xlfn.LET(_xlpm.x,_xlfn.XLOOKUP($A29,Applications!$E:$E,Applications!J:J),IF(_xlpm.x="","",_xlpm.x))</f>
        <v>#VALUE!</v>
      </c>
      <c r="K29" t="e" s="67">
        <f>_xlfn.LET(_xlpm.x,_xlfn.XLOOKUP($A29,Applications!$E:$E,Applications!K:K),IF(_xlpm.x="","",_xlpm.x))</f>
        <v>#VALUE!</v>
      </c>
      <c r="L29" t="inlineStr" s="61">
        <is>
          <t>Education status &gt; Secondary school students</t>
        </is>
      </c>
      <c r="M29" t="inlineStr" s="61">
        <is>
          <t>Education status</t>
        </is>
      </c>
      <c r="N29" t="inlineStr" s="61">
        <is>
          <t>Secondary school students</t>
        </is>
      </c>
      <c r="O29" t="inlineStr" s="61">
        <is>
          <t>No Level 2 classification</t>
        </is>
      </c>
      <c r="P29" t="inlineStr" s="61">
        <is>
          <t>No Level 3 classification</t>
        </is>
      </c>
      <c r="Q29" t="inlineStr" s="61">
        <is>
          <t>Secondary school students</t>
        </is>
      </c>
    </row>
    <row r="30" spans="1:17" ht="15.6">
      <c r="A30" t="inlineStr" s="61">
        <is>
          <t>ARTKIDS0047MOCK</t>
        </is>
      </c>
      <c r="B30" t="e" s="65">
        <f>_xlfn.LET(_xlpm.x,_xlfn.XLOOKUP($A30,Applications!$E:$E,Applications!A:A),IF(_xlpm.x="","",_xlpm.x))</f>
        <v>#VALUE!</v>
      </c>
      <c r="C30" t="e" s="65">
        <f>_xlfn.LET(_xlpm.x,_xlfn.XLOOKUP($A30,Applications!$E:$E,Applications!B:B),IF(_xlpm.x="","",_xlpm.x))</f>
        <v>#VALUE!</v>
      </c>
      <c r="D30" t="e" s="65">
        <f>_xlfn.LET(_xlpm.x,_xlfn.XLOOKUP($A30,Applications!$E:$E,Applications!C:C),IF(_xlpm.x="","",_xlpm.x))</f>
        <v>#VALUE!</v>
      </c>
      <c r="E30" t="e" s="62">
        <f>_xlfn.LET(_xlpm.x,_xlfn.XLOOKUP($A30,Applications!$E:$E,Applications!D:D),IF(_xlpm.x="","",_xlpm.x))</f>
        <v>#VALUE!</v>
      </c>
      <c r="F30" t="e" s="65">
        <f>_xlfn.LET(_xlpm.x,_xlfn.XLOOKUP($A30,Applications!$E:$E,Applications!F:F),IF(_xlpm.x="","",_xlpm.x))</f>
        <v>#VALUE!</v>
      </c>
      <c r="G30" t="e" s="65">
        <f>_xlfn.LET(_xlpm.x,_xlfn.XLOOKUP($A30,Applications!$E:$E,Applications!G:G),IF(_xlpm.x="","",_xlpm.x))</f>
        <v>#VALUE!</v>
      </c>
      <c r="H30" t="e" s="65">
        <f>_xlfn.LET(_xlpm.x,_xlfn.XLOOKUP($A30,Applications!$E:$E,Applications!H:H),IF(_xlpm.x="","",_xlpm.x))</f>
        <v>#VALUE!</v>
      </c>
      <c r="I30" t="e" s="67">
        <f>_xlfn.LET(_xlpm.x,_xlfn.XLOOKUP($A30,Applications!$E:$E,Applications!I:I),IF(_xlpm.x="","",_xlpm.x))</f>
        <v>#VALUE!</v>
      </c>
      <c r="J30" t="e" s="67">
        <f>_xlfn.LET(_xlpm.x,_xlfn.XLOOKUP($A30,Applications!$E:$E,Applications!J:J),IF(_xlpm.x="","",_xlpm.x))</f>
        <v>#VALUE!</v>
      </c>
      <c r="K30" t="e" s="67">
        <f>_xlfn.LET(_xlpm.x,_xlfn.XLOOKUP($A30,Applications!$E:$E,Applications!K:K),IF(_xlpm.x="","",_xlpm.x))</f>
        <v>#VALUE!</v>
      </c>
      <c r="L30" t="inlineStr" s="61">
        <is>
          <t>Age groups &gt; Adults (people aged 18+)</t>
        </is>
      </c>
      <c r="M30" t="inlineStr" s="61">
        <is>
          <t>Age groups</t>
        </is>
      </c>
      <c r="N30" t="inlineStr" s="61">
        <is>
          <t>Adults (people aged 18+)</t>
        </is>
      </c>
      <c r="O30" t="inlineStr" s="61">
        <is>
          <t>No Level 2 classification</t>
        </is>
      </c>
      <c r="P30" t="inlineStr" s="61">
        <is>
          <t>No Level 3 classification</t>
        </is>
      </c>
      <c r="Q30" t="inlineStr" s="61">
        <is>
          <t>Adults (people aged 18+)</t>
        </is>
      </c>
    </row>
    <row r="31" spans="1:17" ht="15.6">
      <c r="A31" t="inlineStr" s="61">
        <is>
          <t>ARTKIDS0050MOCK</t>
        </is>
      </c>
      <c r="B31" t="e" s="65">
        <f>_xlfn.LET(_xlpm.x,_xlfn.XLOOKUP($A31,Applications!$E:$E,Applications!A:A),IF(_xlpm.x="","",_xlpm.x))</f>
        <v>#VALUE!</v>
      </c>
      <c r="C31" t="e" s="65">
        <f>_xlfn.LET(_xlpm.x,_xlfn.XLOOKUP($A31,Applications!$E:$E,Applications!B:B),IF(_xlpm.x="","",_xlpm.x))</f>
        <v>#VALUE!</v>
      </c>
      <c r="D31" t="e" s="65">
        <f>_xlfn.LET(_xlpm.x,_xlfn.XLOOKUP($A31,Applications!$E:$E,Applications!C:C),IF(_xlpm.x="","",_xlpm.x))</f>
        <v>#VALUE!</v>
      </c>
      <c r="E31" t="e" s="62">
        <f>_xlfn.LET(_xlpm.x,_xlfn.XLOOKUP($A31,Applications!$E:$E,Applications!D:D),IF(_xlpm.x="","",_xlpm.x))</f>
        <v>#VALUE!</v>
      </c>
      <c r="F31" t="e" s="65">
        <f>_xlfn.LET(_xlpm.x,_xlfn.XLOOKUP($A31,Applications!$E:$E,Applications!F:F),IF(_xlpm.x="","",_xlpm.x))</f>
        <v>#VALUE!</v>
      </c>
      <c r="G31" t="e" s="65">
        <f>_xlfn.LET(_xlpm.x,_xlfn.XLOOKUP($A31,Applications!$E:$E,Applications!G:G),IF(_xlpm.x="","",_xlpm.x))</f>
        <v>#VALUE!</v>
      </c>
      <c r="H31" t="e" s="65">
        <f>_xlfn.LET(_xlpm.x,_xlfn.XLOOKUP($A31,Applications!$E:$E,Applications!H:H),IF(_xlpm.x="","",_xlpm.x))</f>
        <v>#VALUE!</v>
      </c>
      <c r="I31" t="e" s="67">
        <f>_xlfn.LET(_xlpm.x,_xlfn.XLOOKUP($A31,Applications!$E:$E,Applications!I:I),IF(_xlpm.x="","",_xlpm.x))</f>
        <v>#VALUE!</v>
      </c>
      <c r="J31" t="e" s="67">
        <f>_xlfn.LET(_xlpm.x,_xlfn.XLOOKUP($A31,Applications!$E:$E,Applications!J:J),IF(_xlpm.x="","",_xlpm.x))</f>
        <v>#VALUE!</v>
      </c>
      <c r="K31" t="e" s="67">
        <f>_xlfn.LET(_xlpm.x,_xlfn.XLOOKUP($A31,Applications!$E:$E,Applications!K:K),IF(_xlpm.x="","",_xlpm.x))</f>
        <v>#VALUE!</v>
      </c>
      <c r="L31" t="inlineStr" s="61">
        <is>
          <t>Education status &gt; Primary school students</t>
        </is>
      </c>
      <c r="M31" t="inlineStr" s="61">
        <is>
          <t>Education status</t>
        </is>
      </c>
      <c r="N31" t="inlineStr" s="61">
        <is>
          <t>Primary school students</t>
        </is>
      </c>
      <c r="O31" t="inlineStr" s="61">
        <is>
          <t>No Level 2 classification</t>
        </is>
      </c>
      <c r="P31" t="inlineStr" s="61">
        <is>
          <t>No Level 3 classification</t>
        </is>
      </c>
      <c r="Q31" t="inlineStr" s="61">
        <is>
          <t>Primary school students</t>
        </is>
      </c>
    </row>
    <row r="32" spans="1:17" ht="15.6">
      <c r="A32" t="inlineStr" s="61">
        <is>
          <t>ARTKIDS0051MOCK</t>
        </is>
      </c>
      <c r="B32" t="e" s="65">
        <f>_xlfn.LET(_xlpm.x,_xlfn.XLOOKUP($A32,Applications!$E:$E,Applications!A:A),IF(_xlpm.x="","",_xlpm.x))</f>
        <v>#VALUE!</v>
      </c>
      <c r="C32" t="e" s="65">
        <f>_xlfn.LET(_xlpm.x,_xlfn.XLOOKUP($A32,Applications!$E:$E,Applications!B:B),IF(_xlpm.x="","",_xlpm.x))</f>
        <v>#VALUE!</v>
      </c>
      <c r="D32" t="e" s="65">
        <f>_xlfn.LET(_xlpm.x,_xlfn.XLOOKUP($A32,Applications!$E:$E,Applications!C:C),IF(_xlpm.x="","",_xlpm.x))</f>
        <v>#VALUE!</v>
      </c>
      <c r="E32" t="e" s="62">
        <f>_xlfn.LET(_xlpm.x,_xlfn.XLOOKUP($A32,Applications!$E:$E,Applications!D:D),IF(_xlpm.x="","",_xlpm.x))</f>
        <v>#VALUE!</v>
      </c>
      <c r="F32" t="e" s="65">
        <f>_xlfn.LET(_xlpm.x,_xlfn.XLOOKUP($A32,Applications!$E:$E,Applications!F:F),IF(_xlpm.x="","",_xlpm.x))</f>
        <v>#VALUE!</v>
      </c>
      <c r="G32" t="e" s="65">
        <f>_xlfn.LET(_xlpm.x,_xlfn.XLOOKUP($A32,Applications!$E:$E,Applications!G:G),IF(_xlpm.x="","",_xlpm.x))</f>
        <v>#VALUE!</v>
      </c>
      <c r="H32" t="e" s="65">
        <f>_xlfn.LET(_xlpm.x,_xlfn.XLOOKUP($A32,Applications!$E:$E,Applications!H:H),IF(_xlpm.x="","",_xlpm.x))</f>
        <v>#VALUE!</v>
      </c>
      <c r="I32" t="e" s="67">
        <f>_xlfn.LET(_xlpm.x,_xlfn.XLOOKUP($A32,Applications!$E:$E,Applications!I:I),IF(_xlpm.x="","",_xlpm.x))</f>
        <v>#VALUE!</v>
      </c>
      <c r="J32" t="e" s="67">
        <f>_xlfn.LET(_xlpm.x,_xlfn.XLOOKUP($A32,Applications!$E:$E,Applications!J:J),IF(_xlpm.x="","",_xlpm.x))</f>
        <v>#VALUE!</v>
      </c>
      <c r="K32" t="e" s="67">
        <f>_xlfn.LET(_xlpm.x,_xlfn.XLOOKUP($A32,Applications!$E:$E,Applications!K:K),IF(_xlpm.x="","",_xlpm.x))</f>
        <v>#VALUE!</v>
      </c>
      <c r="L32" t="inlineStr" s="61">
        <is>
          <t>Education status &gt; Secondary school students</t>
        </is>
      </c>
      <c r="M32" t="inlineStr" s="61">
        <is>
          <t>Education status</t>
        </is>
      </c>
      <c r="N32" t="inlineStr" s="61">
        <is>
          <t>Secondary school students</t>
        </is>
      </c>
      <c r="O32" t="inlineStr" s="61">
        <is>
          <t>No Level 2 classification</t>
        </is>
      </c>
      <c r="P32" t="inlineStr" s="61">
        <is>
          <t>No Level 3 classification</t>
        </is>
      </c>
      <c r="Q32" t="inlineStr" s="61">
        <is>
          <t>Secondary school students</t>
        </is>
      </c>
    </row>
    <row r="33" spans="1:17" ht="15.6">
      <c r="A33" t="inlineStr" s="61">
        <is>
          <t>ARTKIDS0052MOCK</t>
        </is>
      </c>
      <c r="B33" t="e" s="65">
        <f>_xlfn.LET(_xlpm.x,_xlfn.XLOOKUP($A33,Applications!$E:$E,Applications!A:A),IF(_xlpm.x="","",_xlpm.x))</f>
        <v>#VALUE!</v>
      </c>
      <c r="C33" t="e" s="65">
        <f>_xlfn.LET(_xlpm.x,_xlfn.XLOOKUP($A33,Applications!$E:$E,Applications!B:B),IF(_xlpm.x="","",_xlpm.x))</f>
        <v>#VALUE!</v>
      </c>
      <c r="D33" t="e" s="65">
        <f>_xlfn.LET(_xlpm.x,_xlfn.XLOOKUP($A33,Applications!$E:$E,Applications!C:C),IF(_xlpm.x="","",_xlpm.x))</f>
        <v>#VALUE!</v>
      </c>
      <c r="E33" t="e" s="62">
        <f>_xlfn.LET(_xlpm.x,_xlfn.XLOOKUP($A33,Applications!$E:$E,Applications!D:D),IF(_xlpm.x="","",_xlpm.x))</f>
        <v>#VALUE!</v>
      </c>
      <c r="F33" t="e" s="65">
        <f>_xlfn.LET(_xlpm.x,_xlfn.XLOOKUP($A33,Applications!$E:$E,Applications!F:F),IF(_xlpm.x="","",_xlpm.x))</f>
        <v>#VALUE!</v>
      </c>
      <c r="G33" t="e" s="65">
        <f>_xlfn.LET(_xlpm.x,_xlfn.XLOOKUP($A33,Applications!$E:$E,Applications!G:G),IF(_xlpm.x="","",_xlpm.x))</f>
        <v>#VALUE!</v>
      </c>
      <c r="H33" t="e" s="65">
        <f>_xlfn.LET(_xlpm.x,_xlfn.XLOOKUP($A33,Applications!$E:$E,Applications!H:H),IF(_xlpm.x="","",_xlpm.x))</f>
        <v>#VALUE!</v>
      </c>
      <c r="I33" t="e" s="67">
        <f>_xlfn.LET(_xlpm.x,_xlfn.XLOOKUP($A33,Applications!$E:$E,Applications!I:I),IF(_xlpm.x="","",_xlpm.x))</f>
        <v>#VALUE!</v>
      </c>
      <c r="J33" t="e" s="67">
        <f>_xlfn.LET(_xlpm.x,_xlfn.XLOOKUP($A33,Applications!$E:$E,Applications!J:J),IF(_xlpm.x="","",_xlpm.x))</f>
        <v>#VALUE!</v>
      </c>
      <c r="K33" t="e" s="67">
        <f>_xlfn.LET(_xlpm.x,_xlfn.XLOOKUP($A33,Applications!$E:$E,Applications!K:K),IF(_xlpm.x="","",_xlpm.x))</f>
        <v>#VALUE!</v>
      </c>
      <c r="L33" t="inlineStr" s="61">
        <is>
          <t>Social and economic status &gt; Economically disadvantaged people</t>
        </is>
      </c>
      <c r="M33" t="inlineStr" s="61">
        <is>
          <t>Social and economic status</t>
        </is>
      </c>
      <c r="N33" t="inlineStr" s="61">
        <is>
          <t>Economically disadvantaged people</t>
        </is>
      </c>
      <c r="O33" t="inlineStr" s="61">
        <is>
          <t>No Level 2 classification</t>
        </is>
      </c>
      <c r="P33" t="inlineStr" s="61">
        <is>
          <t>No Level 3 classification</t>
        </is>
      </c>
      <c r="Q33" t="inlineStr" s="61">
        <is>
          <t>Economically disadvantaged people</t>
        </is>
      </c>
    </row>
    <row r="34" spans="1:17" ht="15.6">
      <c r="A34" t="inlineStr" s="61">
        <is>
          <t>ARTKIDS0053MOCK</t>
        </is>
      </c>
      <c r="B34" t="e" s="65">
        <f>_xlfn.LET(_xlpm.x,_xlfn.XLOOKUP($A34,Applications!$E:$E,Applications!A:A),IF(_xlpm.x="","",_xlpm.x))</f>
        <v>#VALUE!</v>
      </c>
      <c r="C34" t="e" s="65">
        <f>_xlfn.LET(_xlpm.x,_xlfn.XLOOKUP($A34,Applications!$E:$E,Applications!B:B),IF(_xlpm.x="","",_xlpm.x))</f>
        <v>#VALUE!</v>
      </c>
      <c r="D34" t="e" s="65">
        <f>_xlfn.LET(_xlpm.x,_xlfn.XLOOKUP($A34,Applications!$E:$E,Applications!C:C),IF(_xlpm.x="","",_xlpm.x))</f>
        <v>#VALUE!</v>
      </c>
      <c r="E34" t="e" s="62">
        <f>_xlfn.LET(_xlpm.x,_xlfn.XLOOKUP($A34,Applications!$E:$E,Applications!D:D),IF(_xlpm.x="","",_xlpm.x))</f>
        <v>#VALUE!</v>
      </c>
      <c r="F34" t="e" s="65">
        <f>_xlfn.LET(_xlpm.x,_xlfn.XLOOKUP($A34,Applications!$E:$E,Applications!F:F),IF(_xlpm.x="","",_xlpm.x))</f>
        <v>#VALUE!</v>
      </c>
      <c r="G34" t="e" s="65">
        <f>_xlfn.LET(_xlpm.x,_xlfn.XLOOKUP($A34,Applications!$E:$E,Applications!G:G),IF(_xlpm.x="","",_xlpm.x))</f>
        <v>#VALUE!</v>
      </c>
      <c r="H34" t="e" s="65">
        <f>_xlfn.LET(_xlpm.x,_xlfn.XLOOKUP($A34,Applications!$E:$E,Applications!H:H),IF(_xlpm.x="","",_xlpm.x))</f>
        <v>#VALUE!</v>
      </c>
      <c r="I34" t="e" s="67">
        <f>_xlfn.LET(_xlpm.x,_xlfn.XLOOKUP($A34,Applications!$E:$E,Applications!I:I),IF(_xlpm.x="","",_xlpm.x))</f>
        <v>#VALUE!</v>
      </c>
      <c r="J34" t="e" s="67">
        <f>_xlfn.LET(_xlpm.x,_xlfn.XLOOKUP($A34,Applications!$E:$E,Applications!J:J),IF(_xlpm.x="","",_xlpm.x))</f>
        <v>#VALUE!</v>
      </c>
      <c r="K34" t="e" s="67">
        <f>_xlfn.LET(_xlpm.x,_xlfn.XLOOKUP($A34,Applications!$E:$E,Applications!K:K),IF(_xlpm.x="","",_xlpm.x))</f>
        <v>#VALUE!</v>
      </c>
      <c r="L34" t="inlineStr" s="61">
        <is>
          <t>Age groups &gt; Children and youth (age 0-17)</t>
        </is>
      </c>
      <c r="M34" t="inlineStr" s="61">
        <is>
          <t>Age groups</t>
        </is>
      </c>
      <c r="N34" t="inlineStr" s="61">
        <is>
          <t>Children and youth (age 0-17)</t>
        </is>
      </c>
      <c r="O34" t="inlineStr" s="61">
        <is>
          <t>No Level 2 classification</t>
        </is>
      </c>
      <c r="P34" t="inlineStr" s="61">
        <is>
          <t>No Level 3 classification</t>
        </is>
      </c>
      <c r="Q34" t="inlineStr" s="61">
        <is>
          <t>Children and youth (age 0-17)</t>
        </is>
      </c>
    </row>
    <row r="35" spans="1:17" ht="15.6">
      <c r="A35" t="inlineStr" s="61">
        <is>
          <t>ARTKIDS0054MOCK</t>
        </is>
      </c>
      <c r="B35" t="e" s="65">
        <f>_xlfn.LET(_xlpm.x,_xlfn.XLOOKUP($A35,Applications!$E:$E,Applications!A:A),IF(_xlpm.x="","",_xlpm.x))</f>
        <v>#VALUE!</v>
      </c>
      <c r="C35" t="e" s="65">
        <f>_xlfn.LET(_xlpm.x,_xlfn.XLOOKUP($A35,Applications!$E:$E,Applications!B:B),IF(_xlpm.x="","",_xlpm.x))</f>
        <v>#VALUE!</v>
      </c>
      <c r="D35" t="e" s="65">
        <f>_xlfn.LET(_xlpm.x,_xlfn.XLOOKUP($A35,Applications!$E:$E,Applications!C:C),IF(_xlpm.x="","",_xlpm.x))</f>
        <v>#VALUE!</v>
      </c>
      <c r="E35" t="e" s="62">
        <f>_xlfn.LET(_xlpm.x,_xlfn.XLOOKUP($A35,Applications!$E:$E,Applications!D:D),IF(_xlpm.x="","",_xlpm.x))</f>
        <v>#VALUE!</v>
      </c>
      <c r="F35" t="e" s="65">
        <f>_xlfn.LET(_xlpm.x,_xlfn.XLOOKUP($A35,Applications!$E:$E,Applications!F:F),IF(_xlpm.x="","",_xlpm.x))</f>
        <v>#VALUE!</v>
      </c>
      <c r="G35" t="e" s="65">
        <f>_xlfn.LET(_xlpm.x,_xlfn.XLOOKUP($A35,Applications!$E:$E,Applications!G:G),IF(_xlpm.x="","",_xlpm.x))</f>
        <v>#VALUE!</v>
      </c>
      <c r="H35" t="e" s="65">
        <f>_xlfn.LET(_xlpm.x,_xlfn.XLOOKUP($A35,Applications!$E:$E,Applications!H:H),IF(_xlpm.x="","",_xlpm.x))</f>
        <v>#VALUE!</v>
      </c>
      <c r="I35" t="e" s="67">
        <f>_xlfn.LET(_xlpm.x,_xlfn.XLOOKUP($A35,Applications!$E:$E,Applications!I:I),IF(_xlpm.x="","",_xlpm.x))</f>
        <v>#VALUE!</v>
      </c>
      <c r="J35" t="e" s="67">
        <f>_xlfn.LET(_xlpm.x,_xlfn.XLOOKUP($A35,Applications!$E:$E,Applications!J:J),IF(_xlpm.x="","",_xlpm.x))</f>
        <v>#VALUE!</v>
      </c>
      <c r="K35" t="e" s="67">
        <f>_xlfn.LET(_xlpm.x,_xlfn.XLOOKUP($A35,Applications!$E:$E,Applications!K:K),IF(_xlpm.x="","",_xlpm.x))</f>
        <v>#VALUE!</v>
      </c>
      <c r="L35" t="inlineStr" s="61">
        <is>
          <t>Age groups &gt; Children and youth (age 0-17)</t>
        </is>
      </c>
      <c r="M35" t="inlineStr" s="61">
        <is>
          <t>Age groups</t>
        </is>
      </c>
      <c r="N35" t="inlineStr" s="61">
        <is>
          <t>Children and youth (age 0-17)</t>
        </is>
      </c>
      <c r="O35" t="inlineStr" s="61">
        <is>
          <t>No Level 2 classification</t>
        </is>
      </c>
      <c r="P35" t="inlineStr" s="61">
        <is>
          <t>No Level 3 classification</t>
        </is>
      </c>
      <c r="Q35" t="inlineStr" s="61">
        <is>
          <t>Children and youth (age 0-17)</t>
        </is>
      </c>
    </row>
    <row r="36" spans="1:17" ht="15.6">
      <c r="A36" t="inlineStr" s="61">
        <is>
          <t>ARTKIDS0056MOCK</t>
        </is>
      </c>
      <c r="B36" t="e" s="65">
        <f>_xlfn.LET(_xlpm.x,_xlfn.XLOOKUP($A36,Applications!$E:$E,Applications!A:A),IF(_xlpm.x="","",_xlpm.x))</f>
        <v>#VALUE!</v>
      </c>
      <c r="C36" t="e" s="65">
        <f>_xlfn.LET(_xlpm.x,_xlfn.XLOOKUP($A36,Applications!$E:$E,Applications!B:B),IF(_xlpm.x="","",_xlpm.x))</f>
        <v>#VALUE!</v>
      </c>
      <c r="D36" t="e" s="65">
        <f>_xlfn.LET(_xlpm.x,_xlfn.XLOOKUP($A36,Applications!$E:$E,Applications!C:C),IF(_xlpm.x="","",_xlpm.x))</f>
        <v>#VALUE!</v>
      </c>
      <c r="E36" t="e" s="62">
        <f>_xlfn.LET(_xlpm.x,_xlfn.XLOOKUP($A36,Applications!$E:$E,Applications!D:D),IF(_xlpm.x="","",_xlpm.x))</f>
        <v>#VALUE!</v>
      </c>
      <c r="F36" t="e" s="65">
        <f>_xlfn.LET(_xlpm.x,_xlfn.XLOOKUP($A36,Applications!$E:$E,Applications!F:F),IF(_xlpm.x="","",_xlpm.x))</f>
        <v>#VALUE!</v>
      </c>
      <c r="G36" t="e" s="65">
        <f>_xlfn.LET(_xlpm.x,_xlfn.XLOOKUP($A36,Applications!$E:$E,Applications!G:G),IF(_xlpm.x="","",_xlpm.x))</f>
        <v>#VALUE!</v>
      </c>
      <c r="H36" t="e" s="65">
        <f>_xlfn.LET(_xlpm.x,_xlfn.XLOOKUP($A36,Applications!$E:$E,Applications!H:H),IF(_xlpm.x="","",_xlpm.x))</f>
        <v>#VALUE!</v>
      </c>
      <c r="I36" t="e" s="67">
        <f>_xlfn.LET(_xlpm.x,_xlfn.XLOOKUP($A36,Applications!$E:$E,Applications!I:I),IF(_xlpm.x="","",_xlpm.x))</f>
        <v>#VALUE!</v>
      </c>
      <c r="J36" t="e" s="67">
        <f>_xlfn.LET(_xlpm.x,_xlfn.XLOOKUP($A36,Applications!$E:$E,Applications!J:J),IF(_xlpm.x="","",_xlpm.x))</f>
        <v>#VALUE!</v>
      </c>
      <c r="K36" t="e" s="67">
        <f>_xlfn.LET(_xlpm.x,_xlfn.XLOOKUP($A36,Applications!$E:$E,Applications!K:K),IF(_xlpm.x="","",_xlpm.x))</f>
        <v>#VALUE!</v>
      </c>
      <c r="L36" t="inlineStr" s="61">
        <is>
          <t>Age groups &gt; Children and youth (age 0-17)</t>
        </is>
      </c>
      <c r="M36" t="inlineStr" s="61">
        <is>
          <t>Age groups</t>
        </is>
      </c>
      <c r="N36" t="inlineStr" s="61">
        <is>
          <t>Children and youth (age 0-17)</t>
        </is>
      </c>
      <c r="O36" t="inlineStr" s="61">
        <is>
          <t>No Level 2 classification</t>
        </is>
      </c>
      <c r="P36" t="inlineStr" s="61">
        <is>
          <t>No Level 3 classification</t>
        </is>
      </c>
      <c r="Q36" t="inlineStr" s="61">
        <is>
          <t>Children and youth (age 0-17)</t>
        </is>
      </c>
    </row>
    <row r="37" spans="1:17" ht="15.6">
      <c r="A37" t="inlineStr" s="61">
        <is>
          <t>ARTKIDS0059MOCK</t>
        </is>
      </c>
      <c r="B37" t="e" s="65">
        <f>_xlfn.LET(_xlpm.x,_xlfn.XLOOKUP($A37,Applications!$E:$E,Applications!A:A),IF(_xlpm.x="","",_xlpm.x))</f>
        <v>#VALUE!</v>
      </c>
      <c r="C37" t="e" s="65">
        <f>_xlfn.LET(_xlpm.x,_xlfn.XLOOKUP($A37,Applications!$E:$E,Applications!B:B),IF(_xlpm.x="","",_xlpm.x))</f>
        <v>#VALUE!</v>
      </c>
      <c r="D37" t="e" s="65">
        <f>_xlfn.LET(_xlpm.x,_xlfn.XLOOKUP($A37,Applications!$E:$E,Applications!C:C),IF(_xlpm.x="","",_xlpm.x))</f>
        <v>#VALUE!</v>
      </c>
      <c r="E37" t="e" s="62">
        <f>_xlfn.LET(_xlpm.x,_xlfn.XLOOKUP($A37,Applications!$E:$E,Applications!D:D),IF(_xlpm.x="","",_xlpm.x))</f>
        <v>#VALUE!</v>
      </c>
      <c r="F37" t="e" s="65">
        <f>_xlfn.LET(_xlpm.x,_xlfn.XLOOKUP($A37,Applications!$E:$E,Applications!F:F),IF(_xlpm.x="","",_xlpm.x))</f>
        <v>#VALUE!</v>
      </c>
      <c r="G37" t="e" s="65">
        <f>_xlfn.LET(_xlpm.x,_xlfn.XLOOKUP($A37,Applications!$E:$E,Applications!G:G),IF(_xlpm.x="","",_xlpm.x))</f>
        <v>#VALUE!</v>
      </c>
      <c r="H37" t="e" s="65">
        <f>_xlfn.LET(_xlpm.x,_xlfn.XLOOKUP($A37,Applications!$E:$E,Applications!H:H),IF(_xlpm.x="","",_xlpm.x))</f>
        <v>#VALUE!</v>
      </c>
      <c r="I37" t="e" s="67">
        <f>_xlfn.LET(_xlpm.x,_xlfn.XLOOKUP($A37,Applications!$E:$E,Applications!I:I),IF(_xlpm.x="","",_xlpm.x))</f>
        <v>#VALUE!</v>
      </c>
      <c r="J37" t="e" s="67">
        <f>_xlfn.LET(_xlpm.x,_xlfn.XLOOKUP($A37,Applications!$E:$E,Applications!J:J),IF(_xlpm.x="","",_xlpm.x))</f>
        <v>#VALUE!</v>
      </c>
      <c r="K37" t="e" s="67">
        <f>_xlfn.LET(_xlpm.x,_xlfn.XLOOKUP($A37,Applications!$E:$E,Applications!K:K),IF(_xlpm.x="","",_xlpm.x))</f>
        <v>#VALUE!</v>
      </c>
      <c r="L37" t="inlineStr" s="61">
        <is>
          <t>Age groups &gt; Children and youth (age 0-17)</t>
        </is>
      </c>
      <c r="M37" t="inlineStr" s="61">
        <is>
          <t>Age groups</t>
        </is>
      </c>
      <c r="N37" t="inlineStr" s="61">
        <is>
          <t>Children and youth (age 0-17)</t>
        </is>
      </c>
      <c r="O37" t="inlineStr" s="61">
        <is>
          <t>No Level 2 classification</t>
        </is>
      </c>
      <c r="P37" t="inlineStr" s="61">
        <is>
          <t>No Level 3 classification</t>
        </is>
      </c>
      <c r="Q37" t="inlineStr" s="61">
        <is>
          <t>Children and youth (age 0-17)</t>
        </is>
      </c>
    </row>
    <row r="38" spans="1:17" ht="15.6">
      <c r="A38" t="inlineStr" s="61">
        <is>
          <t>ARTKIDS0060MOCK</t>
        </is>
      </c>
      <c r="B38" t="e" s="65">
        <f>_xlfn.LET(_xlpm.x,_xlfn.XLOOKUP($A38,Applications!$E:$E,Applications!A:A),IF(_xlpm.x="","",_xlpm.x))</f>
        <v>#VALUE!</v>
      </c>
      <c r="C38" t="e" s="65">
        <f>_xlfn.LET(_xlpm.x,_xlfn.XLOOKUP($A38,Applications!$E:$E,Applications!B:B),IF(_xlpm.x="","",_xlpm.x))</f>
        <v>#VALUE!</v>
      </c>
      <c r="D38" t="e" s="65">
        <f>_xlfn.LET(_xlpm.x,_xlfn.XLOOKUP($A38,Applications!$E:$E,Applications!C:C),IF(_xlpm.x="","",_xlpm.x))</f>
        <v>#VALUE!</v>
      </c>
      <c r="E38" t="e" s="62">
        <f>_xlfn.LET(_xlpm.x,_xlfn.XLOOKUP($A38,Applications!$E:$E,Applications!D:D),IF(_xlpm.x="","",_xlpm.x))</f>
        <v>#VALUE!</v>
      </c>
      <c r="F38" t="e" s="65">
        <f>_xlfn.LET(_xlpm.x,_xlfn.XLOOKUP($A38,Applications!$E:$E,Applications!F:F),IF(_xlpm.x="","",_xlpm.x))</f>
        <v>#VALUE!</v>
      </c>
      <c r="G38" t="e" s="65">
        <f>_xlfn.LET(_xlpm.x,_xlfn.XLOOKUP($A38,Applications!$E:$E,Applications!G:G),IF(_xlpm.x="","",_xlpm.x))</f>
        <v>#VALUE!</v>
      </c>
      <c r="H38" t="e" s="65">
        <f>_xlfn.LET(_xlpm.x,_xlfn.XLOOKUP($A38,Applications!$E:$E,Applications!H:H),IF(_xlpm.x="","",_xlpm.x))</f>
        <v>#VALUE!</v>
      </c>
      <c r="I38" t="e" s="67">
        <f>_xlfn.LET(_xlpm.x,_xlfn.XLOOKUP($A38,Applications!$E:$E,Applications!I:I),IF(_xlpm.x="","",_xlpm.x))</f>
        <v>#VALUE!</v>
      </c>
      <c r="J38" t="e" s="67">
        <f>_xlfn.LET(_xlpm.x,_xlfn.XLOOKUP($A38,Applications!$E:$E,Applications!J:J),IF(_xlpm.x="","",_xlpm.x))</f>
        <v>#VALUE!</v>
      </c>
      <c r="K38" t="e" s="67">
        <f>_xlfn.LET(_xlpm.x,_xlfn.XLOOKUP($A38,Applications!$E:$E,Applications!K:K),IF(_xlpm.x="","",_xlpm.x))</f>
        <v>#VALUE!</v>
      </c>
      <c r="L38" t="inlineStr" s="61">
        <is>
          <t>Education status &gt; Secondary school students</t>
        </is>
      </c>
      <c r="M38" t="inlineStr" s="61">
        <is>
          <t>Education status</t>
        </is>
      </c>
      <c r="N38" t="inlineStr" s="61">
        <is>
          <t>Secondary school students</t>
        </is>
      </c>
      <c r="O38" t="inlineStr" s="61">
        <is>
          <t>No Level 2 classification</t>
        </is>
      </c>
      <c r="P38" t="inlineStr" s="61">
        <is>
          <t>No Level 3 classification</t>
        </is>
      </c>
      <c r="Q38" t="inlineStr" s="61">
        <is>
          <t>Secondary school students</t>
        </is>
      </c>
    </row>
    <row r="39" spans="1:17" ht="15.6">
      <c r="A39" t="inlineStr" s="61">
        <is>
          <t>ARTKIDS0066MOCK</t>
        </is>
      </c>
      <c r="B39" t="e" s="65">
        <f>_xlfn.LET(_xlpm.x,_xlfn.XLOOKUP($A39,Applications!$E:$E,Applications!A:A),IF(_xlpm.x="","",_xlpm.x))</f>
        <v>#VALUE!</v>
      </c>
      <c r="C39" t="e" s="65">
        <f>_xlfn.LET(_xlpm.x,_xlfn.XLOOKUP($A39,Applications!$E:$E,Applications!B:B),IF(_xlpm.x="","",_xlpm.x))</f>
        <v>#VALUE!</v>
      </c>
      <c r="D39" t="e" s="65">
        <f>_xlfn.LET(_xlpm.x,_xlfn.XLOOKUP($A39,Applications!$E:$E,Applications!C:C),IF(_xlpm.x="","",_xlpm.x))</f>
        <v>#VALUE!</v>
      </c>
      <c r="E39" t="e" s="62">
        <f>_xlfn.LET(_xlpm.x,_xlfn.XLOOKUP($A39,Applications!$E:$E,Applications!D:D),IF(_xlpm.x="","",_xlpm.x))</f>
        <v>#VALUE!</v>
      </c>
      <c r="F39" t="e" s="65">
        <f>_xlfn.LET(_xlpm.x,_xlfn.XLOOKUP($A39,Applications!$E:$E,Applications!F:F),IF(_xlpm.x="","",_xlpm.x))</f>
        <v>#VALUE!</v>
      </c>
      <c r="G39" t="e" s="65">
        <f>_xlfn.LET(_xlpm.x,_xlfn.XLOOKUP($A39,Applications!$E:$E,Applications!G:G),IF(_xlpm.x="","",_xlpm.x))</f>
        <v>#VALUE!</v>
      </c>
      <c r="H39" t="e" s="65">
        <f>_xlfn.LET(_xlpm.x,_xlfn.XLOOKUP($A39,Applications!$E:$E,Applications!H:H),IF(_xlpm.x="","",_xlpm.x))</f>
        <v>#VALUE!</v>
      </c>
      <c r="I39" t="e" s="67">
        <f>_xlfn.LET(_xlpm.x,_xlfn.XLOOKUP($A39,Applications!$E:$E,Applications!I:I),IF(_xlpm.x="","",_xlpm.x))</f>
        <v>#VALUE!</v>
      </c>
      <c r="J39" t="e" s="67">
        <f>_xlfn.LET(_xlpm.x,_xlfn.XLOOKUP($A39,Applications!$E:$E,Applications!J:J),IF(_xlpm.x="","",_xlpm.x))</f>
        <v>#VALUE!</v>
      </c>
      <c r="K39" t="e" s="67">
        <f>_xlfn.LET(_xlpm.x,_xlfn.XLOOKUP($A39,Applications!$E:$E,Applications!K:K),IF(_xlpm.x="","",_xlpm.x))</f>
        <v>#VALUE!</v>
      </c>
      <c r="L39" t="inlineStr" s="61">
        <is>
          <t>Age groups &gt; Children and youth (age 0-17)</t>
        </is>
      </c>
      <c r="M39" t="inlineStr" s="61">
        <is>
          <t>Age groups</t>
        </is>
      </c>
      <c r="N39" t="inlineStr" s="61">
        <is>
          <t>Children and youth (age 0-17)</t>
        </is>
      </c>
      <c r="O39" t="inlineStr" s="61">
        <is>
          <t>No Level 2 classification</t>
        </is>
      </c>
      <c r="P39" t="inlineStr" s="61">
        <is>
          <t>No Level 3 classification</t>
        </is>
      </c>
      <c r="Q39" t="inlineStr" s="61">
        <is>
          <t>Children and youth (age 0-17)</t>
        </is>
      </c>
    </row>
    <row r="40" spans="1:17" ht="15.6">
      <c r="A40" t="inlineStr" s="61">
        <is>
          <t>ARTKIDS0070MOCK</t>
        </is>
      </c>
      <c r="B40" t="e" s="65">
        <f>_xlfn.LET(_xlpm.x,_xlfn.XLOOKUP($A40,Applications!$E:$E,Applications!A:A),IF(_xlpm.x="","",_xlpm.x))</f>
        <v>#VALUE!</v>
      </c>
      <c r="C40" t="e" s="65">
        <f>_xlfn.LET(_xlpm.x,_xlfn.XLOOKUP($A40,Applications!$E:$E,Applications!B:B),IF(_xlpm.x="","",_xlpm.x))</f>
        <v>#VALUE!</v>
      </c>
      <c r="D40" t="e" s="65">
        <f>_xlfn.LET(_xlpm.x,_xlfn.XLOOKUP($A40,Applications!$E:$E,Applications!C:C),IF(_xlpm.x="","",_xlpm.x))</f>
        <v>#VALUE!</v>
      </c>
      <c r="E40" t="e" s="62">
        <f>_xlfn.LET(_xlpm.x,_xlfn.XLOOKUP($A40,Applications!$E:$E,Applications!D:D),IF(_xlpm.x="","",_xlpm.x))</f>
        <v>#VALUE!</v>
      </c>
      <c r="F40" t="e" s="65">
        <f>_xlfn.LET(_xlpm.x,_xlfn.XLOOKUP($A40,Applications!$E:$E,Applications!F:F),IF(_xlpm.x="","",_xlpm.x))</f>
        <v>#VALUE!</v>
      </c>
      <c r="G40" t="e" s="65">
        <f>_xlfn.LET(_xlpm.x,_xlfn.XLOOKUP($A40,Applications!$E:$E,Applications!G:G),IF(_xlpm.x="","",_xlpm.x))</f>
        <v>#VALUE!</v>
      </c>
      <c r="H40" t="e" s="65">
        <f>_xlfn.LET(_xlpm.x,_xlfn.XLOOKUP($A40,Applications!$E:$E,Applications!H:H),IF(_xlpm.x="","",_xlpm.x))</f>
        <v>#VALUE!</v>
      </c>
      <c r="I40" t="e" s="67">
        <f>_xlfn.LET(_xlpm.x,_xlfn.XLOOKUP($A40,Applications!$E:$E,Applications!I:I),IF(_xlpm.x="","",_xlpm.x))</f>
        <v>#VALUE!</v>
      </c>
      <c r="J40" t="e" s="67">
        <f>_xlfn.LET(_xlpm.x,_xlfn.XLOOKUP($A40,Applications!$E:$E,Applications!J:J),IF(_xlpm.x="","",_xlpm.x))</f>
        <v>#VALUE!</v>
      </c>
      <c r="K40" t="e" s="67">
        <f>_xlfn.LET(_xlpm.x,_xlfn.XLOOKUP($A40,Applications!$E:$E,Applications!K:K),IF(_xlpm.x="","",_xlpm.x))</f>
        <v>#VALUE!</v>
      </c>
      <c r="L40" t="inlineStr" s="61">
        <is>
          <t>Age groups &gt; Children and youth (age 0-17)</t>
        </is>
      </c>
      <c r="M40" t="inlineStr" s="61">
        <is>
          <t>Age groups</t>
        </is>
      </c>
      <c r="N40" t="inlineStr" s="61">
        <is>
          <t>Children and youth (age 0-17)</t>
        </is>
      </c>
      <c r="O40" t="inlineStr" s="61">
        <is>
          <t>No Level 2 classification</t>
        </is>
      </c>
      <c r="P40" t="inlineStr" s="61">
        <is>
          <t>No Level 3 classification</t>
        </is>
      </c>
      <c r="Q40" t="inlineStr" s="61">
        <is>
          <t>Children and youth (age 0-17)</t>
        </is>
      </c>
    </row>
    <row r="41" spans="1:17" ht="15.6">
      <c r="A41" t="inlineStr" s="61">
        <is>
          <t>ARTKIDS0071MOCK</t>
        </is>
      </c>
      <c r="B41" t="e" s="65">
        <f>_xlfn.LET(_xlpm.x,_xlfn.XLOOKUP($A41,Applications!$E:$E,Applications!A:A),IF(_xlpm.x="","",_xlpm.x))</f>
        <v>#VALUE!</v>
      </c>
      <c r="C41" t="e" s="65">
        <f>_xlfn.LET(_xlpm.x,_xlfn.XLOOKUP($A41,Applications!$E:$E,Applications!B:B),IF(_xlpm.x="","",_xlpm.x))</f>
        <v>#VALUE!</v>
      </c>
      <c r="D41" t="e" s="65">
        <f>_xlfn.LET(_xlpm.x,_xlfn.XLOOKUP($A41,Applications!$E:$E,Applications!C:C),IF(_xlpm.x="","",_xlpm.x))</f>
        <v>#VALUE!</v>
      </c>
      <c r="E41" t="e" s="62">
        <f>_xlfn.LET(_xlpm.x,_xlfn.XLOOKUP($A41,Applications!$E:$E,Applications!D:D),IF(_xlpm.x="","",_xlpm.x))</f>
        <v>#VALUE!</v>
      </c>
      <c r="F41" t="e" s="65">
        <f>_xlfn.LET(_xlpm.x,_xlfn.XLOOKUP($A41,Applications!$E:$E,Applications!F:F),IF(_xlpm.x="","",_xlpm.x))</f>
        <v>#VALUE!</v>
      </c>
      <c r="G41" t="e" s="65">
        <f>_xlfn.LET(_xlpm.x,_xlfn.XLOOKUP($A41,Applications!$E:$E,Applications!G:G),IF(_xlpm.x="","",_xlpm.x))</f>
        <v>#VALUE!</v>
      </c>
      <c r="H41" t="e" s="65">
        <f>_xlfn.LET(_xlpm.x,_xlfn.XLOOKUP($A41,Applications!$E:$E,Applications!H:H),IF(_xlpm.x="","",_xlpm.x))</f>
        <v>#VALUE!</v>
      </c>
      <c r="I41" t="e" s="67">
        <f>_xlfn.LET(_xlpm.x,_xlfn.XLOOKUP($A41,Applications!$E:$E,Applications!I:I),IF(_xlpm.x="","",_xlpm.x))</f>
        <v>#VALUE!</v>
      </c>
      <c r="J41" t="e" s="67">
        <f>_xlfn.LET(_xlpm.x,_xlfn.XLOOKUP($A41,Applications!$E:$E,Applications!J:J),IF(_xlpm.x="","",_xlpm.x))</f>
        <v>#VALUE!</v>
      </c>
      <c r="K41" t="e" s="67">
        <f>_xlfn.LET(_xlpm.x,_xlfn.XLOOKUP($A41,Applications!$E:$E,Applications!K:K),IF(_xlpm.x="","",_xlpm.x))</f>
        <v>#VALUE!</v>
      </c>
      <c r="L41" t="inlineStr" s="61">
        <is>
          <t>Education status &gt; Secondary school students</t>
        </is>
      </c>
      <c r="M41" t="inlineStr" s="61">
        <is>
          <t>Education status</t>
        </is>
      </c>
      <c r="N41" t="inlineStr" s="61">
        <is>
          <t>Secondary school students</t>
        </is>
      </c>
      <c r="O41" t="inlineStr" s="61">
        <is>
          <t>No Level 2 classification</t>
        </is>
      </c>
      <c r="P41" t="inlineStr" s="61">
        <is>
          <t>No Level 3 classification</t>
        </is>
      </c>
      <c r="Q41" t="inlineStr" s="61">
        <is>
          <t>Secondary school students</t>
        </is>
      </c>
    </row>
    <row r="42" spans="1:17" ht="15.6">
      <c r="A42" t="inlineStr" s="61">
        <is>
          <t>ARTKIDS0072MOCK</t>
        </is>
      </c>
      <c r="B42" t="e" s="65">
        <f>_xlfn.LET(_xlpm.x,_xlfn.XLOOKUP($A42,Applications!$E:$E,Applications!A:A),IF(_xlpm.x="","",_xlpm.x))</f>
        <v>#VALUE!</v>
      </c>
      <c r="C42" t="e" s="65">
        <f>_xlfn.LET(_xlpm.x,_xlfn.XLOOKUP($A42,Applications!$E:$E,Applications!B:B),IF(_xlpm.x="","",_xlpm.x))</f>
        <v>#VALUE!</v>
      </c>
      <c r="D42" t="e" s="65">
        <f>_xlfn.LET(_xlpm.x,_xlfn.XLOOKUP($A42,Applications!$E:$E,Applications!C:C),IF(_xlpm.x="","",_xlpm.x))</f>
        <v>#VALUE!</v>
      </c>
      <c r="E42" t="e" s="62">
        <f>_xlfn.LET(_xlpm.x,_xlfn.XLOOKUP($A42,Applications!$E:$E,Applications!D:D),IF(_xlpm.x="","",_xlpm.x))</f>
        <v>#VALUE!</v>
      </c>
      <c r="F42" t="e" s="65">
        <f>_xlfn.LET(_xlpm.x,_xlfn.XLOOKUP($A42,Applications!$E:$E,Applications!F:F),IF(_xlpm.x="","",_xlpm.x))</f>
        <v>#VALUE!</v>
      </c>
      <c r="G42" t="e" s="65">
        <f>_xlfn.LET(_xlpm.x,_xlfn.XLOOKUP($A42,Applications!$E:$E,Applications!G:G),IF(_xlpm.x="","",_xlpm.x))</f>
        <v>#VALUE!</v>
      </c>
      <c r="H42" t="e" s="65">
        <f>_xlfn.LET(_xlpm.x,_xlfn.XLOOKUP($A42,Applications!$E:$E,Applications!H:H),IF(_xlpm.x="","",_xlpm.x))</f>
        <v>#VALUE!</v>
      </c>
      <c r="I42" t="e" s="67">
        <f>_xlfn.LET(_xlpm.x,_xlfn.XLOOKUP($A42,Applications!$E:$E,Applications!I:I),IF(_xlpm.x="","",_xlpm.x))</f>
        <v>#VALUE!</v>
      </c>
      <c r="J42" t="e" s="67">
        <f>_xlfn.LET(_xlpm.x,_xlfn.XLOOKUP($A42,Applications!$E:$E,Applications!J:J),IF(_xlpm.x="","",_xlpm.x))</f>
        <v>#VALUE!</v>
      </c>
      <c r="K42" t="e" s="67">
        <f>_xlfn.LET(_xlpm.x,_xlfn.XLOOKUP($A42,Applications!$E:$E,Applications!K:K),IF(_xlpm.x="","",_xlpm.x))</f>
        <v>#VALUE!</v>
      </c>
      <c r="L42" t="inlineStr" s="61">
        <is>
          <t>Age groups &gt; Children and youth (age 0-17)</t>
        </is>
      </c>
      <c r="M42" t="inlineStr" s="61">
        <is>
          <t>Age groups</t>
        </is>
      </c>
      <c r="N42" t="inlineStr" s="61">
        <is>
          <t>Children and youth (age 0-17)</t>
        </is>
      </c>
      <c r="O42" t="inlineStr" s="61">
        <is>
          <t>No Level 2 classification</t>
        </is>
      </c>
      <c r="P42" t="inlineStr" s="61">
        <is>
          <t>No Level 3 classification</t>
        </is>
      </c>
      <c r="Q42" t="inlineStr" s="61">
        <is>
          <t>Children and youth (age 0-17)</t>
        </is>
      </c>
    </row>
    <row r="43" spans="1:17" ht="15.6">
      <c r="A43" t="inlineStr" s="61">
        <is>
          <t>ARTKIDS0073MOCK</t>
        </is>
      </c>
      <c r="B43" t="e" s="65">
        <f>_xlfn.LET(_xlpm.x,_xlfn.XLOOKUP($A43,Applications!$E:$E,Applications!A:A),IF(_xlpm.x="","",_xlpm.x))</f>
        <v>#VALUE!</v>
      </c>
      <c r="C43" t="e" s="65">
        <f>_xlfn.LET(_xlpm.x,_xlfn.XLOOKUP($A43,Applications!$E:$E,Applications!B:B),IF(_xlpm.x="","",_xlpm.x))</f>
        <v>#VALUE!</v>
      </c>
      <c r="D43" t="e" s="65">
        <f>_xlfn.LET(_xlpm.x,_xlfn.XLOOKUP($A43,Applications!$E:$E,Applications!C:C),IF(_xlpm.x="","",_xlpm.x))</f>
        <v>#VALUE!</v>
      </c>
      <c r="E43" t="e" s="62">
        <f>_xlfn.LET(_xlpm.x,_xlfn.XLOOKUP($A43,Applications!$E:$E,Applications!D:D),IF(_xlpm.x="","",_xlpm.x))</f>
        <v>#VALUE!</v>
      </c>
      <c r="F43" t="e" s="65">
        <f>_xlfn.LET(_xlpm.x,_xlfn.XLOOKUP($A43,Applications!$E:$E,Applications!F:F),IF(_xlpm.x="","",_xlpm.x))</f>
        <v>#VALUE!</v>
      </c>
      <c r="G43" t="e" s="65">
        <f>_xlfn.LET(_xlpm.x,_xlfn.XLOOKUP($A43,Applications!$E:$E,Applications!G:G),IF(_xlpm.x="","",_xlpm.x))</f>
        <v>#VALUE!</v>
      </c>
      <c r="H43" t="e" s="65">
        <f>_xlfn.LET(_xlpm.x,_xlfn.XLOOKUP($A43,Applications!$E:$E,Applications!H:H),IF(_xlpm.x="","",_xlpm.x))</f>
        <v>#VALUE!</v>
      </c>
      <c r="I43" t="e" s="67">
        <f>_xlfn.LET(_xlpm.x,_xlfn.XLOOKUP($A43,Applications!$E:$E,Applications!I:I),IF(_xlpm.x="","",_xlpm.x))</f>
        <v>#VALUE!</v>
      </c>
      <c r="J43" t="e" s="67">
        <f>_xlfn.LET(_xlpm.x,_xlfn.XLOOKUP($A43,Applications!$E:$E,Applications!J:J),IF(_xlpm.x="","",_xlpm.x))</f>
        <v>#VALUE!</v>
      </c>
      <c r="K43" t="e" s="67">
        <f>_xlfn.LET(_xlpm.x,_xlfn.XLOOKUP($A43,Applications!$E:$E,Applications!K:K),IF(_xlpm.x="","",_xlpm.x))</f>
        <v>#VALUE!</v>
      </c>
      <c r="L43" t="inlineStr" s="61">
        <is>
          <t>Age groups &gt; Adults (people aged 18+)</t>
        </is>
      </c>
      <c r="M43" t="inlineStr" s="61">
        <is>
          <t>Age groups</t>
        </is>
      </c>
      <c r="N43" t="inlineStr" s="61">
        <is>
          <t>Adults (people aged 18+)</t>
        </is>
      </c>
      <c r="O43" t="inlineStr" s="61">
        <is>
          <t>No Level 2 classification</t>
        </is>
      </c>
      <c r="P43" t="inlineStr" s="61">
        <is>
          <t>No Level 3 classification</t>
        </is>
      </c>
      <c r="Q43" t="inlineStr" s="61">
        <is>
          <t>Adults (people aged 18+)</t>
        </is>
      </c>
    </row>
    <row r="44" spans="1:17" ht="15.6">
      <c r="A44" t="inlineStr" s="61">
        <is>
          <t>ARTKIDS0074MOCK</t>
        </is>
      </c>
      <c r="B44" t="e" s="65">
        <f>_xlfn.LET(_xlpm.x,_xlfn.XLOOKUP($A44,Applications!$E:$E,Applications!A:A),IF(_xlpm.x="","",_xlpm.x))</f>
        <v>#VALUE!</v>
      </c>
      <c r="C44" t="e" s="65">
        <f>_xlfn.LET(_xlpm.x,_xlfn.XLOOKUP($A44,Applications!$E:$E,Applications!B:B),IF(_xlpm.x="","",_xlpm.x))</f>
        <v>#VALUE!</v>
      </c>
      <c r="D44" t="e" s="65">
        <f>_xlfn.LET(_xlpm.x,_xlfn.XLOOKUP($A44,Applications!$E:$E,Applications!C:C),IF(_xlpm.x="","",_xlpm.x))</f>
        <v>#VALUE!</v>
      </c>
      <c r="E44" t="e" s="62">
        <f>_xlfn.LET(_xlpm.x,_xlfn.XLOOKUP($A44,Applications!$E:$E,Applications!D:D),IF(_xlpm.x="","",_xlpm.x))</f>
        <v>#VALUE!</v>
      </c>
      <c r="F44" t="e" s="65">
        <f>_xlfn.LET(_xlpm.x,_xlfn.XLOOKUP($A44,Applications!$E:$E,Applications!F:F),IF(_xlpm.x="","",_xlpm.x))</f>
        <v>#VALUE!</v>
      </c>
      <c r="G44" t="e" s="65">
        <f>_xlfn.LET(_xlpm.x,_xlfn.XLOOKUP($A44,Applications!$E:$E,Applications!G:G),IF(_xlpm.x="","",_xlpm.x))</f>
        <v>#VALUE!</v>
      </c>
      <c r="H44" t="e" s="65">
        <f>_xlfn.LET(_xlpm.x,_xlfn.XLOOKUP($A44,Applications!$E:$E,Applications!H:H),IF(_xlpm.x="","",_xlpm.x))</f>
        <v>#VALUE!</v>
      </c>
      <c r="I44" t="e" s="67">
        <f>_xlfn.LET(_xlpm.x,_xlfn.XLOOKUP($A44,Applications!$E:$E,Applications!I:I),IF(_xlpm.x="","",_xlpm.x))</f>
        <v>#VALUE!</v>
      </c>
      <c r="J44" t="e" s="67">
        <f>_xlfn.LET(_xlpm.x,_xlfn.XLOOKUP($A44,Applications!$E:$E,Applications!J:J),IF(_xlpm.x="","",_xlpm.x))</f>
        <v>#VALUE!</v>
      </c>
      <c r="K44" t="e" s="67">
        <f>_xlfn.LET(_xlpm.x,_xlfn.XLOOKUP($A44,Applications!$E:$E,Applications!K:K),IF(_xlpm.x="","",_xlpm.x))</f>
        <v>#VALUE!</v>
      </c>
      <c r="L44" t="inlineStr" s="61">
        <is>
          <t>Age groups &gt; Children and youth (age 0-17)</t>
        </is>
      </c>
      <c r="M44" t="inlineStr" s="61">
        <is>
          <t>Age groups</t>
        </is>
      </c>
      <c r="N44" t="inlineStr" s="61">
        <is>
          <t>Children and youth (age 0-17)</t>
        </is>
      </c>
      <c r="O44" t="inlineStr" s="61">
        <is>
          <t>No Level 2 classification</t>
        </is>
      </c>
      <c r="P44" t="inlineStr" s="61">
        <is>
          <t>No Level 3 classification</t>
        </is>
      </c>
      <c r="Q44" t="inlineStr" s="61">
        <is>
          <t>Children and youth (age 0-17)</t>
        </is>
      </c>
    </row>
    <row r="45" spans="1:17" ht="15.6">
      <c r="A45" t="inlineStr" s="61">
        <is>
          <t>ARTKIDS0076MOCK</t>
        </is>
      </c>
      <c r="B45" t="e" s="65">
        <f>_xlfn.LET(_xlpm.x,_xlfn.XLOOKUP($A45,Applications!$E:$E,Applications!A:A),IF(_xlpm.x="","",_xlpm.x))</f>
        <v>#VALUE!</v>
      </c>
      <c r="C45" t="e" s="65">
        <f>_xlfn.LET(_xlpm.x,_xlfn.XLOOKUP($A45,Applications!$E:$E,Applications!B:B),IF(_xlpm.x="","",_xlpm.x))</f>
        <v>#VALUE!</v>
      </c>
      <c r="D45" t="e" s="65">
        <f>_xlfn.LET(_xlpm.x,_xlfn.XLOOKUP($A45,Applications!$E:$E,Applications!C:C),IF(_xlpm.x="","",_xlpm.x))</f>
        <v>#VALUE!</v>
      </c>
      <c r="E45" t="e" s="62">
        <f>_xlfn.LET(_xlpm.x,_xlfn.XLOOKUP($A45,Applications!$E:$E,Applications!D:D),IF(_xlpm.x="","",_xlpm.x))</f>
        <v>#VALUE!</v>
      </c>
      <c r="F45" t="e" s="65">
        <f>_xlfn.LET(_xlpm.x,_xlfn.XLOOKUP($A45,Applications!$E:$E,Applications!F:F),IF(_xlpm.x="","",_xlpm.x))</f>
        <v>#VALUE!</v>
      </c>
      <c r="G45" t="e" s="65">
        <f>_xlfn.LET(_xlpm.x,_xlfn.XLOOKUP($A45,Applications!$E:$E,Applications!G:G),IF(_xlpm.x="","",_xlpm.x))</f>
        <v>#VALUE!</v>
      </c>
      <c r="H45" t="e" s="65">
        <f>_xlfn.LET(_xlpm.x,_xlfn.XLOOKUP($A45,Applications!$E:$E,Applications!H:H),IF(_xlpm.x="","",_xlpm.x))</f>
        <v>#VALUE!</v>
      </c>
      <c r="I45" t="e" s="67">
        <f>_xlfn.LET(_xlpm.x,_xlfn.XLOOKUP($A45,Applications!$E:$E,Applications!I:I),IF(_xlpm.x="","",_xlpm.x))</f>
        <v>#VALUE!</v>
      </c>
      <c r="J45" t="e" s="67">
        <f>_xlfn.LET(_xlpm.x,_xlfn.XLOOKUP($A45,Applications!$E:$E,Applications!J:J),IF(_xlpm.x="","",_xlpm.x))</f>
        <v>#VALUE!</v>
      </c>
      <c r="K45" t="e" s="67">
        <f>_xlfn.LET(_xlpm.x,_xlfn.XLOOKUP($A45,Applications!$E:$E,Applications!K:K),IF(_xlpm.x="","",_xlpm.x))</f>
        <v>#VALUE!</v>
      </c>
      <c r="L45" t="inlineStr" s="61">
        <is>
          <t>Age groups &gt; Children and youth (age 0-17)</t>
        </is>
      </c>
      <c r="M45" t="inlineStr" s="61">
        <is>
          <t>Age groups</t>
        </is>
      </c>
      <c r="N45" t="inlineStr" s="61">
        <is>
          <t>Children and youth (age 0-17)</t>
        </is>
      </c>
      <c r="O45" t="inlineStr" s="61">
        <is>
          <t>No Level 2 classification</t>
        </is>
      </c>
      <c r="P45" t="inlineStr" s="61">
        <is>
          <t>No Level 3 classification</t>
        </is>
      </c>
      <c r="Q45" t="inlineStr" s="61">
        <is>
          <t>Children and youth (age 0-17)</t>
        </is>
      </c>
    </row>
    <row r="46" spans="1:17" ht="15.6">
      <c r="A46" t="inlineStr" s="61">
        <is>
          <t>ARTKIDS0077MOCK</t>
        </is>
      </c>
      <c r="B46" t="e" s="65">
        <f>_xlfn.LET(_xlpm.x,_xlfn.XLOOKUP($A46,Applications!$E:$E,Applications!A:A),IF(_xlpm.x="","",_xlpm.x))</f>
        <v>#VALUE!</v>
      </c>
      <c r="C46" t="e" s="65">
        <f>_xlfn.LET(_xlpm.x,_xlfn.XLOOKUP($A46,Applications!$E:$E,Applications!B:B),IF(_xlpm.x="","",_xlpm.x))</f>
        <v>#VALUE!</v>
      </c>
      <c r="D46" t="e" s="65">
        <f>_xlfn.LET(_xlpm.x,_xlfn.XLOOKUP($A46,Applications!$E:$E,Applications!C:C),IF(_xlpm.x="","",_xlpm.x))</f>
        <v>#VALUE!</v>
      </c>
      <c r="E46" t="e" s="62">
        <f>_xlfn.LET(_xlpm.x,_xlfn.XLOOKUP($A46,Applications!$E:$E,Applications!D:D),IF(_xlpm.x="","",_xlpm.x))</f>
        <v>#VALUE!</v>
      </c>
      <c r="F46" t="e" s="65">
        <f>_xlfn.LET(_xlpm.x,_xlfn.XLOOKUP($A46,Applications!$E:$E,Applications!F:F),IF(_xlpm.x="","",_xlpm.x))</f>
        <v>#VALUE!</v>
      </c>
      <c r="G46" t="e" s="65">
        <f>_xlfn.LET(_xlpm.x,_xlfn.XLOOKUP($A46,Applications!$E:$E,Applications!G:G),IF(_xlpm.x="","",_xlpm.x))</f>
        <v>#VALUE!</v>
      </c>
      <c r="H46" t="e" s="65">
        <f>_xlfn.LET(_xlpm.x,_xlfn.XLOOKUP($A46,Applications!$E:$E,Applications!H:H),IF(_xlpm.x="","",_xlpm.x))</f>
        <v>#VALUE!</v>
      </c>
      <c r="I46" t="e" s="67">
        <f>_xlfn.LET(_xlpm.x,_xlfn.XLOOKUP($A46,Applications!$E:$E,Applications!I:I),IF(_xlpm.x="","",_xlpm.x))</f>
        <v>#VALUE!</v>
      </c>
      <c r="J46" t="e" s="67">
        <f>_xlfn.LET(_xlpm.x,_xlfn.XLOOKUP($A46,Applications!$E:$E,Applications!J:J),IF(_xlpm.x="","",_xlpm.x))</f>
        <v>#VALUE!</v>
      </c>
      <c r="K46" t="e" s="67">
        <f>_xlfn.LET(_xlpm.x,_xlfn.XLOOKUP($A46,Applications!$E:$E,Applications!K:K),IF(_xlpm.x="","",_xlpm.x))</f>
        <v>#VALUE!</v>
      </c>
      <c r="L46" t="inlineStr" s="61">
        <is>
          <t>Education status &gt; Primary school students</t>
        </is>
      </c>
      <c r="M46" t="inlineStr" s="61">
        <is>
          <t>Education status</t>
        </is>
      </c>
      <c r="N46" t="inlineStr" s="61">
        <is>
          <t>Primary school students</t>
        </is>
      </c>
      <c r="O46" t="inlineStr" s="61">
        <is>
          <t>No Level 2 classification</t>
        </is>
      </c>
      <c r="P46" t="inlineStr" s="61">
        <is>
          <t>No Level 3 classification</t>
        </is>
      </c>
      <c r="Q46" t="inlineStr" s="61">
        <is>
          <t>Primary school students</t>
        </is>
      </c>
    </row>
    <row r="47" spans="1:17" ht="15.6">
      <c r="A47" t="inlineStr" s="61">
        <is>
          <t>ARTKIDS0079MOCK</t>
        </is>
      </c>
      <c r="B47" t="e" s="65">
        <f>_xlfn.LET(_xlpm.x,_xlfn.XLOOKUP($A47,Applications!$E:$E,Applications!A:A),IF(_xlpm.x="","",_xlpm.x))</f>
        <v>#VALUE!</v>
      </c>
      <c r="C47" t="e" s="65">
        <f>_xlfn.LET(_xlpm.x,_xlfn.XLOOKUP($A47,Applications!$E:$E,Applications!B:B),IF(_xlpm.x="","",_xlpm.x))</f>
        <v>#VALUE!</v>
      </c>
      <c r="D47" t="e" s="65">
        <f>_xlfn.LET(_xlpm.x,_xlfn.XLOOKUP($A47,Applications!$E:$E,Applications!C:C),IF(_xlpm.x="","",_xlpm.x))</f>
        <v>#VALUE!</v>
      </c>
      <c r="E47" t="e" s="62">
        <f>_xlfn.LET(_xlpm.x,_xlfn.XLOOKUP($A47,Applications!$E:$E,Applications!D:D),IF(_xlpm.x="","",_xlpm.x))</f>
        <v>#VALUE!</v>
      </c>
      <c r="F47" t="e" s="65">
        <f>_xlfn.LET(_xlpm.x,_xlfn.XLOOKUP($A47,Applications!$E:$E,Applications!F:F),IF(_xlpm.x="","",_xlpm.x))</f>
        <v>#VALUE!</v>
      </c>
      <c r="G47" t="e" s="65">
        <f>_xlfn.LET(_xlpm.x,_xlfn.XLOOKUP($A47,Applications!$E:$E,Applications!G:G),IF(_xlpm.x="","",_xlpm.x))</f>
        <v>#VALUE!</v>
      </c>
      <c r="H47" t="e" s="65">
        <f>_xlfn.LET(_xlpm.x,_xlfn.XLOOKUP($A47,Applications!$E:$E,Applications!H:H),IF(_xlpm.x="","",_xlpm.x))</f>
        <v>#VALUE!</v>
      </c>
      <c r="I47" t="e" s="67">
        <f>_xlfn.LET(_xlpm.x,_xlfn.XLOOKUP($A47,Applications!$E:$E,Applications!I:I),IF(_xlpm.x="","",_xlpm.x))</f>
        <v>#VALUE!</v>
      </c>
      <c r="J47" t="e" s="67">
        <f>_xlfn.LET(_xlpm.x,_xlfn.XLOOKUP($A47,Applications!$E:$E,Applications!J:J),IF(_xlpm.x="","",_xlpm.x))</f>
        <v>#VALUE!</v>
      </c>
      <c r="K47" t="e" s="67">
        <f>_xlfn.LET(_xlpm.x,_xlfn.XLOOKUP($A47,Applications!$E:$E,Applications!K:K),IF(_xlpm.x="","",_xlpm.x))</f>
        <v>#VALUE!</v>
      </c>
      <c r="L47" t="inlineStr" s="61">
        <is>
          <t>Age groups &gt; Children and youth (age 0-17)</t>
        </is>
      </c>
      <c r="M47" t="inlineStr" s="61">
        <is>
          <t>Age groups</t>
        </is>
      </c>
      <c r="N47" t="inlineStr" s="61">
        <is>
          <t>Children and youth (age 0-17)</t>
        </is>
      </c>
      <c r="O47" t="inlineStr" s="61">
        <is>
          <t>No Level 2 classification</t>
        </is>
      </c>
      <c r="P47" t="inlineStr" s="61">
        <is>
          <t>No Level 3 classification</t>
        </is>
      </c>
      <c r="Q47" t="inlineStr" s="61">
        <is>
          <t>Children and youth (age 0-17)</t>
        </is>
      </c>
    </row>
    <row r="48" spans="1:17" ht="15.6">
      <c r="A48" t="inlineStr" s="61">
        <is>
          <t>ARTKIDS0081MOCK</t>
        </is>
      </c>
      <c r="B48" t="e" s="65">
        <f>_xlfn.LET(_xlpm.x,_xlfn.XLOOKUP($A48,Applications!$E:$E,Applications!A:A),IF(_xlpm.x="","",_xlpm.x))</f>
        <v>#VALUE!</v>
      </c>
      <c r="C48" t="e" s="65">
        <f>_xlfn.LET(_xlpm.x,_xlfn.XLOOKUP($A48,Applications!$E:$E,Applications!B:B),IF(_xlpm.x="","",_xlpm.x))</f>
        <v>#VALUE!</v>
      </c>
      <c r="D48" t="e" s="65">
        <f>_xlfn.LET(_xlpm.x,_xlfn.XLOOKUP($A48,Applications!$E:$E,Applications!C:C),IF(_xlpm.x="","",_xlpm.x))</f>
        <v>#VALUE!</v>
      </c>
      <c r="E48" t="e" s="62">
        <f>_xlfn.LET(_xlpm.x,_xlfn.XLOOKUP($A48,Applications!$E:$E,Applications!D:D),IF(_xlpm.x="","",_xlpm.x))</f>
        <v>#VALUE!</v>
      </c>
      <c r="F48" t="e" s="65">
        <f>_xlfn.LET(_xlpm.x,_xlfn.XLOOKUP($A48,Applications!$E:$E,Applications!F:F),IF(_xlpm.x="","",_xlpm.x))</f>
        <v>#VALUE!</v>
      </c>
      <c r="G48" t="e" s="65">
        <f>_xlfn.LET(_xlpm.x,_xlfn.XLOOKUP($A48,Applications!$E:$E,Applications!G:G),IF(_xlpm.x="","",_xlpm.x))</f>
        <v>#VALUE!</v>
      </c>
      <c r="H48" t="e" s="65">
        <f>_xlfn.LET(_xlpm.x,_xlfn.XLOOKUP($A48,Applications!$E:$E,Applications!H:H),IF(_xlpm.x="","",_xlpm.x))</f>
        <v>#VALUE!</v>
      </c>
      <c r="I48" t="e" s="67">
        <f>_xlfn.LET(_xlpm.x,_xlfn.XLOOKUP($A48,Applications!$E:$E,Applications!I:I),IF(_xlpm.x="","",_xlpm.x))</f>
        <v>#VALUE!</v>
      </c>
      <c r="J48" t="e" s="67">
        <f>_xlfn.LET(_xlpm.x,_xlfn.XLOOKUP($A48,Applications!$E:$E,Applications!J:J),IF(_xlpm.x="","",_xlpm.x))</f>
        <v>#VALUE!</v>
      </c>
      <c r="K48" t="e" s="67">
        <f>_xlfn.LET(_xlpm.x,_xlfn.XLOOKUP($A48,Applications!$E:$E,Applications!K:K),IF(_xlpm.x="","",_xlpm.x))</f>
        <v>#VALUE!</v>
      </c>
      <c r="L48" t="inlineStr" s="61">
        <is>
          <t>Age groups &gt; Children and youth (age 0-17)</t>
        </is>
      </c>
      <c r="M48" t="inlineStr" s="61">
        <is>
          <t>Age groups</t>
        </is>
      </c>
      <c r="N48" t="inlineStr" s="61">
        <is>
          <t>Children and youth (age 0-17)</t>
        </is>
      </c>
      <c r="O48" t="inlineStr" s="61">
        <is>
          <t>No Level 2 classification</t>
        </is>
      </c>
      <c r="P48" t="inlineStr" s="61">
        <is>
          <t>No Level 3 classification</t>
        </is>
      </c>
      <c r="Q48" t="inlineStr" s="61">
        <is>
          <t>Children and youth (age 0-17)</t>
        </is>
      </c>
    </row>
    <row r="49" spans="1:17" ht="15.6">
      <c r="A49" t="inlineStr" s="61">
        <is>
          <t>ARTKIDS0082MOCK</t>
        </is>
      </c>
      <c r="B49" t="e" s="65">
        <f>_xlfn.LET(_xlpm.x,_xlfn.XLOOKUP($A49,Applications!$E:$E,Applications!A:A),IF(_xlpm.x="","",_xlpm.x))</f>
        <v>#VALUE!</v>
      </c>
      <c r="C49" t="e" s="65">
        <f>_xlfn.LET(_xlpm.x,_xlfn.XLOOKUP($A49,Applications!$E:$E,Applications!B:B),IF(_xlpm.x="","",_xlpm.x))</f>
        <v>#VALUE!</v>
      </c>
      <c r="D49" t="e" s="65">
        <f>_xlfn.LET(_xlpm.x,_xlfn.XLOOKUP($A49,Applications!$E:$E,Applications!C:C),IF(_xlpm.x="","",_xlpm.x))</f>
        <v>#VALUE!</v>
      </c>
      <c r="E49" t="e" s="62">
        <f>_xlfn.LET(_xlpm.x,_xlfn.XLOOKUP($A49,Applications!$E:$E,Applications!D:D),IF(_xlpm.x="","",_xlpm.x))</f>
        <v>#VALUE!</v>
      </c>
      <c r="F49" t="e" s="65">
        <f>_xlfn.LET(_xlpm.x,_xlfn.XLOOKUP($A49,Applications!$E:$E,Applications!F:F),IF(_xlpm.x="","",_xlpm.x))</f>
        <v>#VALUE!</v>
      </c>
      <c r="G49" t="e" s="65">
        <f>_xlfn.LET(_xlpm.x,_xlfn.XLOOKUP($A49,Applications!$E:$E,Applications!G:G),IF(_xlpm.x="","",_xlpm.x))</f>
        <v>#VALUE!</v>
      </c>
      <c r="H49" t="e" s="65">
        <f>_xlfn.LET(_xlpm.x,_xlfn.XLOOKUP($A49,Applications!$E:$E,Applications!H:H),IF(_xlpm.x="","",_xlpm.x))</f>
        <v>#VALUE!</v>
      </c>
      <c r="I49" t="e" s="67">
        <f>_xlfn.LET(_xlpm.x,_xlfn.XLOOKUP($A49,Applications!$E:$E,Applications!I:I),IF(_xlpm.x="","",_xlpm.x))</f>
        <v>#VALUE!</v>
      </c>
      <c r="J49" t="e" s="67">
        <f>_xlfn.LET(_xlpm.x,_xlfn.XLOOKUP($A49,Applications!$E:$E,Applications!J:J),IF(_xlpm.x="","",_xlpm.x))</f>
        <v>#VALUE!</v>
      </c>
      <c r="K49" t="e" s="67">
        <f>_xlfn.LET(_xlpm.x,_xlfn.XLOOKUP($A49,Applications!$E:$E,Applications!K:K),IF(_xlpm.x="","",_xlpm.x))</f>
        <v>#VALUE!</v>
      </c>
      <c r="L49" t="inlineStr" s="61">
        <is>
          <t>Age groups &gt; Children and youth (age 0-17)</t>
        </is>
      </c>
      <c r="M49" t="inlineStr" s="61">
        <is>
          <t>Age groups</t>
        </is>
      </c>
      <c r="N49" t="inlineStr" s="61">
        <is>
          <t>Children and youth (age 0-17)</t>
        </is>
      </c>
      <c r="O49" t="inlineStr" s="61">
        <is>
          <t>No Level 2 classification</t>
        </is>
      </c>
      <c r="P49" t="inlineStr" s="61">
        <is>
          <t>No Level 3 classification</t>
        </is>
      </c>
      <c r="Q49" t="inlineStr" s="61">
        <is>
          <t>Children and youth (age 0-17)</t>
        </is>
      </c>
    </row>
    <row r="50" spans="1:17" ht="15.6">
      <c r="A50" t="inlineStr" s="61">
        <is>
          <t>ARTKIDS0084MOCK</t>
        </is>
      </c>
      <c r="B50" t="e" s="65">
        <f>_xlfn.LET(_xlpm.x,_xlfn.XLOOKUP($A50,Applications!$E:$E,Applications!A:A),IF(_xlpm.x="","",_xlpm.x))</f>
        <v>#VALUE!</v>
      </c>
      <c r="C50" t="e" s="65">
        <f>_xlfn.LET(_xlpm.x,_xlfn.XLOOKUP($A50,Applications!$E:$E,Applications!B:B),IF(_xlpm.x="","",_xlpm.x))</f>
        <v>#VALUE!</v>
      </c>
      <c r="D50" t="e" s="65">
        <f>_xlfn.LET(_xlpm.x,_xlfn.XLOOKUP($A50,Applications!$E:$E,Applications!C:C),IF(_xlpm.x="","",_xlpm.x))</f>
        <v>#VALUE!</v>
      </c>
      <c r="E50" t="e" s="62">
        <f>_xlfn.LET(_xlpm.x,_xlfn.XLOOKUP($A50,Applications!$E:$E,Applications!D:D),IF(_xlpm.x="","",_xlpm.x))</f>
        <v>#VALUE!</v>
      </c>
      <c r="F50" t="e" s="65">
        <f>_xlfn.LET(_xlpm.x,_xlfn.XLOOKUP($A50,Applications!$E:$E,Applications!F:F),IF(_xlpm.x="","",_xlpm.x))</f>
        <v>#VALUE!</v>
      </c>
      <c r="G50" t="e" s="65">
        <f>_xlfn.LET(_xlpm.x,_xlfn.XLOOKUP($A50,Applications!$E:$E,Applications!G:G),IF(_xlpm.x="","",_xlpm.x))</f>
        <v>#VALUE!</v>
      </c>
      <c r="H50" t="e" s="65">
        <f>_xlfn.LET(_xlpm.x,_xlfn.XLOOKUP($A50,Applications!$E:$E,Applications!H:H),IF(_xlpm.x="","",_xlpm.x))</f>
        <v>#VALUE!</v>
      </c>
      <c r="I50" t="e" s="67">
        <f>_xlfn.LET(_xlpm.x,_xlfn.XLOOKUP($A50,Applications!$E:$E,Applications!I:I),IF(_xlpm.x="","",_xlpm.x))</f>
        <v>#VALUE!</v>
      </c>
      <c r="J50" t="e" s="67">
        <f>_xlfn.LET(_xlpm.x,_xlfn.XLOOKUP($A50,Applications!$E:$E,Applications!J:J),IF(_xlpm.x="","",_xlpm.x))</f>
        <v>#VALUE!</v>
      </c>
      <c r="K50" t="e" s="67">
        <f>_xlfn.LET(_xlpm.x,_xlfn.XLOOKUP($A50,Applications!$E:$E,Applications!K:K),IF(_xlpm.x="","",_xlpm.x))</f>
        <v>#VALUE!</v>
      </c>
      <c r="L50" t="inlineStr" s="61">
        <is>
          <t>Age groups &gt; Children and youth (age 0-17)</t>
        </is>
      </c>
      <c r="M50" t="inlineStr" s="61">
        <is>
          <t>Age groups</t>
        </is>
      </c>
      <c r="N50" t="inlineStr" s="61">
        <is>
          <t>Children and youth (age 0-17)</t>
        </is>
      </c>
      <c r="O50" t="inlineStr" s="61">
        <is>
          <t>No Level 2 classification</t>
        </is>
      </c>
      <c r="P50" t="inlineStr" s="61">
        <is>
          <t>No Level 3 classification</t>
        </is>
      </c>
      <c r="Q50" t="inlineStr" s="61">
        <is>
          <t>Children and youth (age 0-17)</t>
        </is>
      </c>
    </row>
    <row r="51" spans="1:17" ht="15.6">
      <c r="A51" t="inlineStr" s="61">
        <is>
          <t>ARTKIDS0087MOCK</t>
        </is>
      </c>
      <c r="B51" t="e" s="65">
        <f>_xlfn.LET(_xlpm.x,_xlfn.XLOOKUP($A51,Applications!$E:$E,Applications!A:A),IF(_xlpm.x="","",_xlpm.x))</f>
        <v>#VALUE!</v>
      </c>
      <c r="C51" t="e" s="65">
        <f>_xlfn.LET(_xlpm.x,_xlfn.XLOOKUP($A51,Applications!$E:$E,Applications!B:B),IF(_xlpm.x="","",_xlpm.x))</f>
        <v>#VALUE!</v>
      </c>
      <c r="D51" t="e" s="65">
        <f>_xlfn.LET(_xlpm.x,_xlfn.XLOOKUP($A51,Applications!$E:$E,Applications!C:C),IF(_xlpm.x="","",_xlpm.x))</f>
        <v>#VALUE!</v>
      </c>
      <c r="E51" t="e" s="62">
        <f>_xlfn.LET(_xlpm.x,_xlfn.XLOOKUP($A51,Applications!$E:$E,Applications!D:D),IF(_xlpm.x="","",_xlpm.x))</f>
        <v>#VALUE!</v>
      </c>
      <c r="F51" t="e" s="65">
        <f>_xlfn.LET(_xlpm.x,_xlfn.XLOOKUP($A51,Applications!$E:$E,Applications!F:F),IF(_xlpm.x="","",_xlpm.x))</f>
        <v>#VALUE!</v>
      </c>
      <c r="G51" t="e" s="65">
        <f>_xlfn.LET(_xlpm.x,_xlfn.XLOOKUP($A51,Applications!$E:$E,Applications!G:G),IF(_xlpm.x="","",_xlpm.x))</f>
        <v>#VALUE!</v>
      </c>
      <c r="H51" t="e" s="65">
        <f>_xlfn.LET(_xlpm.x,_xlfn.XLOOKUP($A51,Applications!$E:$E,Applications!H:H),IF(_xlpm.x="","",_xlpm.x))</f>
        <v>#VALUE!</v>
      </c>
      <c r="I51" t="e" s="67">
        <f>_xlfn.LET(_xlpm.x,_xlfn.XLOOKUP($A51,Applications!$E:$E,Applications!I:I),IF(_xlpm.x="","",_xlpm.x))</f>
        <v>#VALUE!</v>
      </c>
      <c r="J51" t="e" s="67">
        <f>_xlfn.LET(_xlpm.x,_xlfn.XLOOKUP($A51,Applications!$E:$E,Applications!J:J),IF(_xlpm.x="","",_xlpm.x))</f>
        <v>#VALUE!</v>
      </c>
      <c r="K51" t="e" s="67">
        <f>_xlfn.LET(_xlpm.x,_xlfn.XLOOKUP($A51,Applications!$E:$E,Applications!K:K),IF(_xlpm.x="","",_xlpm.x))</f>
        <v>#VALUE!</v>
      </c>
      <c r="L51" t="inlineStr" s="61">
        <is>
          <t>Age groups &gt; Children and youth (age 0-17)</t>
        </is>
      </c>
      <c r="M51" t="inlineStr" s="61">
        <is>
          <t>Age groups</t>
        </is>
      </c>
      <c r="N51" t="inlineStr" s="61">
        <is>
          <t>Children and youth (age 0-17)</t>
        </is>
      </c>
      <c r="O51" t="inlineStr" s="61">
        <is>
          <t>No Level 2 classification</t>
        </is>
      </c>
      <c r="P51" t="inlineStr" s="61">
        <is>
          <t>No Level 3 classification</t>
        </is>
      </c>
      <c r="Q51" t="inlineStr" s="61">
        <is>
          <t>Children and youth (age 0-17)</t>
        </is>
      </c>
    </row>
    <row r="52" spans="1:17" ht="15.6">
      <c r="A52" t="inlineStr" s="61">
        <is>
          <t>ARTKIDS0088MOCK</t>
        </is>
      </c>
      <c r="B52" t="e" s="65">
        <f>_xlfn.LET(_xlpm.x,_xlfn.XLOOKUP($A52,Applications!$E:$E,Applications!A:A),IF(_xlpm.x="","",_xlpm.x))</f>
        <v>#VALUE!</v>
      </c>
      <c r="C52" t="e" s="65">
        <f>_xlfn.LET(_xlpm.x,_xlfn.XLOOKUP($A52,Applications!$E:$E,Applications!B:B),IF(_xlpm.x="","",_xlpm.x))</f>
        <v>#VALUE!</v>
      </c>
      <c r="D52" t="e" s="65">
        <f>_xlfn.LET(_xlpm.x,_xlfn.XLOOKUP($A52,Applications!$E:$E,Applications!C:C),IF(_xlpm.x="","",_xlpm.x))</f>
        <v>#VALUE!</v>
      </c>
      <c r="E52" t="e" s="62">
        <f>_xlfn.LET(_xlpm.x,_xlfn.XLOOKUP($A52,Applications!$E:$E,Applications!D:D),IF(_xlpm.x="","",_xlpm.x))</f>
        <v>#VALUE!</v>
      </c>
      <c r="F52" t="e" s="65">
        <f>_xlfn.LET(_xlpm.x,_xlfn.XLOOKUP($A52,Applications!$E:$E,Applications!F:F),IF(_xlpm.x="","",_xlpm.x))</f>
        <v>#VALUE!</v>
      </c>
      <c r="G52" t="e" s="65">
        <f>_xlfn.LET(_xlpm.x,_xlfn.XLOOKUP($A52,Applications!$E:$E,Applications!G:G),IF(_xlpm.x="","",_xlpm.x))</f>
        <v>#VALUE!</v>
      </c>
      <c r="H52" t="e" s="65">
        <f>_xlfn.LET(_xlpm.x,_xlfn.XLOOKUP($A52,Applications!$E:$E,Applications!H:H),IF(_xlpm.x="","",_xlpm.x))</f>
        <v>#VALUE!</v>
      </c>
      <c r="I52" t="e" s="67">
        <f>_xlfn.LET(_xlpm.x,_xlfn.XLOOKUP($A52,Applications!$E:$E,Applications!I:I),IF(_xlpm.x="","",_xlpm.x))</f>
        <v>#VALUE!</v>
      </c>
      <c r="J52" t="e" s="67">
        <f>_xlfn.LET(_xlpm.x,_xlfn.XLOOKUP($A52,Applications!$E:$E,Applications!J:J),IF(_xlpm.x="","",_xlpm.x))</f>
        <v>#VALUE!</v>
      </c>
      <c r="K52" t="e" s="67">
        <f>_xlfn.LET(_xlpm.x,_xlfn.XLOOKUP($A52,Applications!$E:$E,Applications!K:K),IF(_xlpm.x="","",_xlpm.x))</f>
        <v>#VALUE!</v>
      </c>
      <c r="L52" t="inlineStr" s="61">
        <is>
          <t>Age groups &gt; Children and youth (age 0-17)</t>
        </is>
      </c>
      <c r="M52" t="inlineStr" s="61">
        <is>
          <t>Age groups</t>
        </is>
      </c>
      <c r="N52" t="inlineStr" s="61">
        <is>
          <t>Children and youth (age 0-17)</t>
        </is>
      </c>
      <c r="O52" t="inlineStr" s="61">
        <is>
          <t>No Level 2 classification</t>
        </is>
      </c>
      <c r="P52" t="inlineStr" s="61">
        <is>
          <t>No Level 3 classification</t>
        </is>
      </c>
      <c r="Q52" t="inlineStr" s="61">
        <is>
          <t>Children and youth (age 0-17)</t>
        </is>
      </c>
    </row>
    <row r="53" spans="1:17" ht="15.6">
      <c r="A53" t="inlineStr" s="61">
        <is>
          <t>ARTKIDS0091MOCK</t>
        </is>
      </c>
      <c r="B53" t="e" s="65">
        <f>_xlfn.LET(_xlpm.x,_xlfn.XLOOKUP($A53,Applications!$E:$E,Applications!A:A),IF(_xlpm.x="","",_xlpm.x))</f>
        <v>#VALUE!</v>
      </c>
      <c r="C53" t="e" s="65">
        <f>_xlfn.LET(_xlpm.x,_xlfn.XLOOKUP($A53,Applications!$E:$E,Applications!B:B),IF(_xlpm.x="","",_xlpm.x))</f>
        <v>#VALUE!</v>
      </c>
      <c r="D53" t="e" s="65">
        <f>_xlfn.LET(_xlpm.x,_xlfn.XLOOKUP($A53,Applications!$E:$E,Applications!C:C),IF(_xlpm.x="","",_xlpm.x))</f>
        <v>#VALUE!</v>
      </c>
      <c r="E53" t="e" s="62">
        <f>_xlfn.LET(_xlpm.x,_xlfn.XLOOKUP($A53,Applications!$E:$E,Applications!D:D),IF(_xlpm.x="","",_xlpm.x))</f>
        <v>#VALUE!</v>
      </c>
      <c r="F53" t="e" s="65">
        <f>_xlfn.LET(_xlpm.x,_xlfn.XLOOKUP($A53,Applications!$E:$E,Applications!F:F),IF(_xlpm.x="","",_xlpm.x))</f>
        <v>#VALUE!</v>
      </c>
      <c r="G53" t="e" s="65">
        <f>_xlfn.LET(_xlpm.x,_xlfn.XLOOKUP($A53,Applications!$E:$E,Applications!G:G),IF(_xlpm.x="","",_xlpm.x))</f>
        <v>#VALUE!</v>
      </c>
      <c r="H53" t="e" s="65">
        <f>_xlfn.LET(_xlpm.x,_xlfn.XLOOKUP($A53,Applications!$E:$E,Applications!H:H),IF(_xlpm.x="","",_xlpm.x))</f>
        <v>#VALUE!</v>
      </c>
      <c r="I53" t="e" s="67">
        <f>_xlfn.LET(_xlpm.x,_xlfn.XLOOKUP($A53,Applications!$E:$E,Applications!I:I),IF(_xlpm.x="","",_xlpm.x))</f>
        <v>#VALUE!</v>
      </c>
      <c r="J53" t="e" s="67">
        <f>_xlfn.LET(_xlpm.x,_xlfn.XLOOKUP($A53,Applications!$E:$E,Applications!J:J),IF(_xlpm.x="","",_xlpm.x))</f>
        <v>#VALUE!</v>
      </c>
      <c r="K53" t="e" s="67">
        <f>_xlfn.LET(_xlpm.x,_xlfn.XLOOKUP($A53,Applications!$E:$E,Applications!K:K),IF(_xlpm.x="","",_xlpm.x))</f>
        <v>#VALUE!</v>
      </c>
      <c r="L53" t="inlineStr" s="61">
        <is>
          <t>Age groups &gt; Children and youth (age 0-17)</t>
        </is>
      </c>
      <c r="M53" t="inlineStr" s="61">
        <is>
          <t>Age groups</t>
        </is>
      </c>
      <c r="N53" t="inlineStr" s="61">
        <is>
          <t>Children and youth (age 0-17)</t>
        </is>
      </c>
      <c r="O53" t="inlineStr" s="61">
        <is>
          <t>No Level 2 classification</t>
        </is>
      </c>
      <c r="P53" t="inlineStr" s="61">
        <is>
          <t>No Level 3 classification</t>
        </is>
      </c>
      <c r="Q53" t="inlineStr" s="61">
        <is>
          <t>Children and youth (age 0-17)</t>
        </is>
      </c>
    </row>
    <row r="54" spans="1:17" ht="15.6">
      <c r="A54" t="inlineStr" s="61">
        <is>
          <t>ARTKIDS0092MOCK</t>
        </is>
      </c>
      <c r="B54" t="e" s="65">
        <f>_xlfn.LET(_xlpm.x,_xlfn.XLOOKUP($A54,Applications!$E:$E,Applications!A:A),IF(_xlpm.x="","",_xlpm.x))</f>
        <v>#VALUE!</v>
      </c>
      <c r="C54" t="e" s="65">
        <f>_xlfn.LET(_xlpm.x,_xlfn.XLOOKUP($A54,Applications!$E:$E,Applications!B:B),IF(_xlpm.x="","",_xlpm.x))</f>
        <v>#VALUE!</v>
      </c>
      <c r="D54" t="e" s="65">
        <f>_xlfn.LET(_xlpm.x,_xlfn.XLOOKUP($A54,Applications!$E:$E,Applications!C:C),IF(_xlpm.x="","",_xlpm.x))</f>
        <v>#VALUE!</v>
      </c>
      <c r="E54" t="e" s="62">
        <f>_xlfn.LET(_xlpm.x,_xlfn.XLOOKUP($A54,Applications!$E:$E,Applications!D:D),IF(_xlpm.x="","",_xlpm.x))</f>
        <v>#VALUE!</v>
      </c>
      <c r="F54" t="e" s="65">
        <f>_xlfn.LET(_xlpm.x,_xlfn.XLOOKUP($A54,Applications!$E:$E,Applications!F:F),IF(_xlpm.x="","",_xlpm.x))</f>
        <v>#VALUE!</v>
      </c>
      <c r="G54" t="e" s="65">
        <f>_xlfn.LET(_xlpm.x,_xlfn.XLOOKUP($A54,Applications!$E:$E,Applications!G:G),IF(_xlpm.x="","",_xlpm.x))</f>
        <v>#VALUE!</v>
      </c>
      <c r="H54" t="e" s="65">
        <f>_xlfn.LET(_xlpm.x,_xlfn.XLOOKUP($A54,Applications!$E:$E,Applications!H:H),IF(_xlpm.x="","",_xlpm.x))</f>
        <v>#VALUE!</v>
      </c>
      <c r="I54" t="e" s="67">
        <f>_xlfn.LET(_xlpm.x,_xlfn.XLOOKUP($A54,Applications!$E:$E,Applications!I:I),IF(_xlpm.x="","",_xlpm.x))</f>
        <v>#VALUE!</v>
      </c>
      <c r="J54" t="e" s="67">
        <f>_xlfn.LET(_xlpm.x,_xlfn.XLOOKUP($A54,Applications!$E:$E,Applications!J:J),IF(_xlpm.x="","",_xlpm.x))</f>
        <v>#VALUE!</v>
      </c>
      <c r="K54" t="e" s="67">
        <f>_xlfn.LET(_xlpm.x,_xlfn.XLOOKUP($A54,Applications!$E:$E,Applications!K:K),IF(_xlpm.x="","",_xlpm.x))</f>
        <v>#VALUE!</v>
      </c>
      <c r="L54" t="inlineStr" s="61">
        <is>
          <t>Work status and occupations &gt; Sports people</t>
        </is>
      </c>
      <c r="M54" t="inlineStr" s="61">
        <is>
          <t>Work status and occupations</t>
        </is>
      </c>
      <c r="N54" t="inlineStr" s="61">
        <is>
          <t>Sports people</t>
        </is>
      </c>
      <c r="O54" t="inlineStr" s="61">
        <is>
          <t>No Level 2 classification</t>
        </is>
      </c>
      <c r="P54" t="inlineStr" s="61">
        <is>
          <t>No Level 3 classification</t>
        </is>
      </c>
      <c r="Q54" t="inlineStr" s="61">
        <is>
          <t>Sports people</t>
        </is>
      </c>
    </row>
    <row r="55" spans="1:17" ht="15.6">
      <c r="A55" t="inlineStr" s="61">
        <is>
          <t>ARTKIDS0093MOCK</t>
        </is>
      </c>
      <c r="B55" t="e" s="65">
        <f>_xlfn.LET(_xlpm.x,_xlfn.XLOOKUP($A55,Applications!$E:$E,Applications!A:A),IF(_xlpm.x="","",_xlpm.x))</f>
        <v>#VALUE!</v>
      </c>
      <c r="C55" t="e" s="65">
        <f>_xlfn.LET(_xlpm.x,_xlfn.XLOOKUP($A55,Applications!$E:$E,Applications!B:B),IF(_xlpm.x="","",_xlpm.x))</f>
        <v>#VALUE!</v>
      </c>
      <c r="D55" t="e" s="65">
        <f>_xlfn.LET(_xlpm.x,_xlfn.XLOOKUP($A55,Applications!$E:$E,Applications!C:C),IF(_xlpm.x="","",_xlpm.x))</f>
        <v>#VALUE!</v>
      </c>
      <c r="E55" t="e" s="62">
        <f>_xlfn.LET(_xlpm.x,_xlfn.XLOOKUP($A55,Applications!$E:$E,Applications!D:D),IF(_xlpm.x="","",_xlpm.x))</f>
        <v>#VALUE!</v>
      </c>
      <c r="F55" t="e" s="65">
        <f>_xlfn.LET(_xlpm.x,_xlfn.XLOOKUP($A55,Applications!$E:$E,Applications!F:F),IF(_xlpm.x="","",_xlpm.x))</f>
        <v>#VALUE!</v>
      </c>
      <c r="G55" t="e" s="65">
        <f>_xlfn.LET(_xlpm.x,_xlfn.XLOOKUP($A55,Applications!$E:$E,Applications!G:G),IF(_xlpm.x="","",_xlpm.x))</f>
        <v>#VALUE!</v>
      </c>
      <c r="H55" t="e" s="65">
        <f>_xlfn.LET(_xlpm.x,_xlfn.XLOOKUP($A55,Applications!$E:$E,Applications!H:H),IF(_xlpm.x="","",_xlpm.x))</f>
        <v>#VALUE!</v>
      </c>
      <c r="I55" t="e" s="67">
        <f>_xlfn.LET(_xlpm.x,_xlfn.XLOOKUP($A55,Applications!$E:$E,Applications!I:I),IF(_xlpm.x="","",_xlpm.x))</f>
        <v>#VALUE!</v>
      </c>
      <c r="J55" t="e" s="67">
        <f>_xlfn.LET(_xlpm.x,_xlfn.XLOOKUP($A55,Applications!$E:$E,Applications!J:J),IF(_xlpm.x="","",_xlpm.x))</f>
        <v>#VALUE!</v>
      </c>
      <c r="K55" t="e" s="67">
        <f>_xlfn.LET(_xlpm.x,_xlfn.XLOOKUP($A55,Applications!$E:$E,Applications!K:K),IF(_xlpm.x="","",_xlpm.x))</f>
        <v>#VALUE!</v>
      </c>
      <c r="L55" t="inlineStr" s="61">
        <is>
          <t>Education status &gt; Primary school students</t>
        </is>
      </c>
      <c r="M55" t="inlineStr" s="61">
        <is>
          <t>Education status</t>
        </is>
      </c>
      <c r="N55" t="inlineStr" s="61">
        <is>
          <t>Primary school students</t>
        </is>
      </c>
      <c r="O55" t="inlineStr" s="61">
        <is>
          <t>No Level 2 classification</t>
        </is>
      </c>
      <c r="P55" t="inlineStr" s="61">
        <is>
          <t>No Level 3 classification</t>
        </is>
      </c>
      <c r="Q55" t="inlineStr" s="61">
        <is>
          <t>Primary school students</t>
        </is>
      </c>
    </row>
    <row r="56" spans="1:17" ht="15.6">
      <c r="A56" t="inlineStr" s="61">
        <is>
          <t>ARTKIDS0095MOCK</t>
        </is>
      </c>
      <c r="B56" t="e" s="65">
        <f>_xlfn.LET(_xlpm.x,_xlfn.XLOOKUP($A56,Applications!$E:$E,Applications!A:A),IF(_xlpm.x="","",_xlpm.x))</f>
        <v>#VALUE!</v>
      </c>
      <c r="C56" t="e" s="65">
        <f>_xlfn.LET(_xlpm.x,_xlfn.XLOOKUP($A56,Applications!$E:$E,Applications!B:B),IF(_xlpm.x="","",_xlpm.x))</f>
        <v>#VALUE!</v>
      </c>
      <c r="D56" t="e" s="65">
        <f>_xlfn.LET(_xlpm.x,_xlfn.XLOOKUP($A56,Applications!$E:$E,Applications!C:C),IF(_xlpm.x="","",_xlpm.x))</f>
        <v>#VALUE!</v>
      </c>
      <c r="E56" t="e" s="62">
        <f>_xlfn.LET(_xlpm.x,_xlfn.XLOOKUP($A56,Applications!$E:$E,Applications!D:D),IF(_xlpm.x="","",_xlpm.x))</f>
        <v>#VALUE!</v>
      </c>
      <c r="F56" t="e" s="65">
        <f>_xlfn.LET(_xlpm.x,_xlfn.XLOOKUP($A56,Applications!$E:$E,Applications!F:F),IF(_xlpm.x="","",_xlpm.x))</f>
        <v>#VALUE!</v>
      </c>
      <c r="G56" t="e" s="65">
        <f>_xlfn.LET(_xlpm.x,_xlfn.XLOOKUP($A56,Applications!$E:$E,Applications!G:G),IF(_xlpm.x="","",_xlpm.x))</f>
        <v>#VALUE!</v>
      </c>
      <c r="H56" t="e" s="65">
        <f>_xlfn.LET(_xlpm.x,_xlfn.XLOOKUP($A56,Applications!$E:$E,Applications!H:H),IF(_xlpm.x="","",_xlpm.x))</f>
        <v>#VALUE!</v>
      </c>
      <c r="I56" t="e" s="67">
        <f>_xlfn.LET(_xlpm.x,_xlfn.XLOOKUP($A56,Applications!$E:$E,Applications!I:I),IF(_xlpm.x="","",_xlpm.x))</f>
        <v>#VALUE!</v>
      </c>
      <c r="J56" t="e" s="67">
        <f>_xlfn.LET(_xlpm.x,_xlfn.XLOOKUP($A56,Applications!$E:$E,Applications!J:J),IF(_xlpm.x="","",_xlpm.x))</f>
        <v>#VALUE!</v>
      </c>
      <c r="K56" t="e" s="67">
        <f>_xlfn.LET(_xlpm.x,_xlfn.XLOOKUP($A56,Applications!$E:$E,Applications!K:K),IF(_xlpm.x="","",_xlpm.x))</f>
        <v>#VALUE!</v>
      </c>
      <c r="L56" t="inlineStr" s="61">
        <is>
          <t>Age groups &gt; Children and youth (age 0-17)</t>
        </is>
      </c>
      <c r="M56" t="inlineStr" s="61">
        <is>
          <t>Age groups</t>
        </is>
      </c>
      <c r="N56" t="inlineStr" s="61">
        <is>
          <t>Children and youth (age 0-17)</t>
        </is>
      </c>
      <c r="O56" t="inlineStr" s="61">
        <is>
          <t>No Level 2 classification</t>
        </is>
      </c>
      <c r="P56" t="inlineStr" s="61">
        <is>
          <t>No Level 3 classification</t>
        </is>
      </c>
      <c r="Q56" t="inlineStr" s="61">
        <is>
          <t>Children and youth (age 0-17)</t>
        </is>
      </c>
    </row>
    <row r="57" spans="1:17" ht="15.6">
      <c r="A57" t="inlineStr" s="61">
        <is>
          <t>ARTKIDS0097MOCK</t>
        </is>
      </c>
      <c r="B57" t="e" s="65">
        <f>_xlfn.LET(_xlpm.x,_xlfn.XLOOKUP($A57,Applications!$E:$E,Applications!A:A),IF(_xlpm.x="","",_xlpm.x))</f>
        <v>#VALUE!</v>
      </c>
      <c r="C57" t="e" s="65">
        <f>_xlfn.LET(_xlpm.x,_xlfn.XLOOKUP($A57,Applications!$E:$E,Applications!B:B),IF(_xlpm.x="","",_xlpm.x))</f>
        <v>#VALUE!</v>
      </c>
      <c r="D57" t="e" s="65">
        <f>_xlfn.LET(_xlpm.x,_xlfn.XLOOKUP($A57,Applications!$E:$E,Applications!C:C),IF(_xlpm.x="","",_xlpm.x))</f>
        <v>#VALUE!</v>
      </c>
      <c r="E57" t="e" s="62">
        <f>_xlfn.LET(_xlpm.x,_xlfn.XLOOKUP($A57,Applications!$E:$E,Applications!D:D),IF(_xlpm.x="","",_xlpm.x))</f>
        <v>#VALUE!</v>
      </c>
      <c r="F57" t="e" s="65">
        <f>_xlfn.LET(_xlpm.x,_xlfn.XLOOKUP($A57,Applications!$E:$E,Applications!F:F),IF(_xlpm.x="","",_xlpm.x))</f>
        <v>#VALUE!</v>
      </c>
      <c r="G57" t="e" s="65">
        <f>_xlfn.LET(_xlpm.x,_xlfn.XLOOKUP($A57,Applications!$E:$E,Applications!G:G),IF(_xlpm.x="","",_xlpm.x))</f>
        <v>#VALUE!</v>
      </c>
      <c r="H57" t="e" s="65">
        <f>_xlfn.LET(_xlpm.x,_xlfn.XLOOKUP($A57,Applications!$E:$E,Applications!H:H),IF(_xlpm.x="","",_xlpm.x))</f>
        <v>#VALUE!</v>
      </c>
      <c r="I57" t="e" s="67">
        <f>_xlfn.LET(_xlpm.x,_xlfn.XLOOKUP($A57,Applications!$E:$E,Applications!I:I),IF(_xlpm.x="","",_xlpm.x))</f>
        <v>#VALUE!</v>
      </c>
      <c r="J57" t="e" s="67">
        <f>_xlfn.LET(_xlpm.x,_xlfn.XLOOKUP($A57,Applications!$E:$E,Applications!J:J),IF(_xlpm.x="","",_xlpm.x))</f>
        <v>#VALUE!</v>
      </c>
      <c r="K57" t="e" s="67">
        <f>_xlfn.LET(_xlpm.x,_xlfn.XLOOKUP($A57,Applications!$E:$E,Applications!K:K),IF(_xlpm.x="","",_xlpm.x))</f>
        <v>#VALUE!</v>
      </c>
      <c r="L57" t="inlineStr" s="61">
        <is>
          <t>Other &gt; Natural environment</t>
        </is>
      </c>
      <c r="M57" t="inlineStr" s="61">
        <is>
          <t>Other</t>
        </is>
      </c>
      <c r="N57" t="inlineStr" s="61">
        <is>
          <t>Natural environment</t>
        </is>
      </c>
      <c r="O57" t="inlineStr" s="61">
        <is>
          <t>No Level 2 classification</t>
        </is>
      </c>
      <c r="P57" t="inlineStr" s="61">
        <is>
          <t>No Level 3 classification</t>
        </is>
      </c>
      <c r="Q57" t="inlineStr" s="61">
        <is>
          <t>Natural environment</t>
        </is>
      </c>
    </row>
    <row r="58" spans="1:17" ht="15.6">
      <c r="A58" t="inlineStr" s="61">
        <is>
          <t>ARTKIDS0098MOCK</t>
        </is>
      </c>
      <c r="B58" t="e" s="65">
        <f>_xlfn.LET(_xlpm.x,_xlfn.XLOOKUP($A58,Applications!$E:$E,Applications!A:A),IF(_xlpm.x="","",_xlpm.x))</f>
        <v>#VALUE!</v>
      </c>
      <c r="C58" t="e" s="65">
        <f>_xlfn.LET(_xlpm.x,_xlfn.XLOOKUP($A58,Applications!$E:$E,Applications!B:B),IF(_xlpm.x="","",_xlpm.x))</f>
        <v>#VALUE!</v>
      </c>
      <c r="D58" t="e" s="65">
        <f>_xlfn.LET(_xlpm.x,_xlfn.XLOOKUP($A58,Applications!$E:$E,Applications!C:C),IF(_xlpm.x="","",_xlpm.x))</f>
        <v>#VALUE!</v>
      </c>
      <c r="E58" t="e" s="62">
        <f>_xlfn.LET(_xlpm.x,_xlfn.XLOOKUP($A58,Applications!$E:$E,Applications!D:D),IF(_xlpm.x="","",_xlpm.x))</f>
        <v>#VALUE!</v>
      </c>
      <c r="F58" t="e" s="65">
        <f>_xlfn.LET(_xlpm.x,_xlfn.XLOOKUP($A58,Applications!$E:$E,Applications!F:F),IF(_xlpm.x="","",_xlpm.x))</f>
        <v>#VALUE!</v>
      </c>
      <c r="G58" t="e" s="65">
        <f>_xlfn.LET(_xlpm.x,_xlfn.XLOOKUP($A58,Applications!$E:$E,Applications!G:G),IF(_xlpm.x="","",_xlpm.x))</f>
        <v>#VALUE!</v>
      </c>
      <c r="H58" t="e" s="65">
        <f>_xlfn.LET(_xlpm.x,_xlfn.XLOOKUP($A58,Applications!$E:$E,Applications!H:H),IF(_xlpm.x="","",_xlpm.x))</f>
        <v>#VALUE!</v>
      </c>
      <c r="I58" t="e" s="67">
        <f>_xlfn.LET(_xlpm.x,_xlfn.XLOOKUP($A58,Applications!$E:$E,Applications!I:I),IF(_xlpm.x="","",_xlpm.x))</f>
        <v>#VALUE!</v>
      </c>
      <c r="J58" t="e" s="67">
        <f>_xlfn.LET(_xlpm.x,_xlfn.XLOOKUP($A58,Applications!$E:$E,Applications!J:J),IF(_xlpm.x="","",_xlpm.x))</f>
        <v>#VALUE!</v>
      </c>
      <c r="K58" t="e" s="67">
        <f>_xlfn.LET(_xlpm.x,_xlfn.XLOOKUP($A58,Applications!$E:$E,Applications!K:K),IF(_xlpm.x="","",_xlpm.x))</f>
        <v>#VALUE!</v>
      </c>
      <c r="L58" t="inlineStr" s="61">
        <is>
          <t>Ethnic and racial groups &gt; People of Asian descent</t>
        </is>
      </c>
      <c r="M58" t="inlineStr" s="61">
        <is>
          <t>Ethnic and racial groups</t>
        </is>
      </c>
      <c r="N58" t="inlineStr" s="61">
        <is>
          <t>People of Asian descent</t>
        </is>
      </c>
      <c r="O58" t="inlineStr" s="61">
        <is>
          <t>No Level 2 classification</t>
        </is>
      </c>
      <c r="P58" t="inlineStr" s="61">
        <is>
          <t>No Level 3 classification</t>
        </is>
      </c>
      <c r="Q58" t="inlineStr" s="61">
        <is>
          <t>People of Asian descent</t>
        </is>
      </c>
    </row>
    <row r="59" spans="1:17" ht="15.6">
      <c r="A59" t="inlineStr" s="61">
        <is>
          <t>ARTS0001MOCK</t>
        </is>
      </c>
      <c r="B59" t="e" s="65">
        <f>_xlfn.LET(_xlpm.x,_xlfn.XLOOKUP($A59,Applications!$E:$E,Applications!A:A),IF(_xlpm.x="","",_xlpm.x))</f>
        <v>#VALUE!</v>
      </c>
      <c r="C59" t="e" s="65">
        <f>_xlfn.LET(_xlpm.x,_xlfn.XLOOKUP($A59,Applications!$E:$E,Applications!B:B),IF(_xlpm.x="","",_xlpm.x))</f>
        <v>#VALUE!</v>
      </c>
      <c r="D59" t="e" s="65">
        <f>_xlfn.LET(_xlpm.x,_xlfn.XLOOKUP($A59,Applications!$E:$E,Applications!C:C),IF(_xlpm.x="","",_xlpm.x))</f>
        <v>#VALUE!</v>
      </c>
      <c r="E59" t="e" s="62">
        <f>_xlfn.LET(_xlpm.x,_xlfn.XLOOKUP($A59,Applications!$E:$E,Applications!D:D),IF(_xlpm.x="","",_xlpm.x))</f>
        <v>#VALUE!</v>
      </c>
      <c r="F59" t="e" s="65">
        <f>_xlfn.LET(_xlpm.x,_xlfn.XLOOKUP($A59,Applications!$E:$E,Applications!F:F),IF(_xlpm.x="","",_xlpm.x))</f>
        <v>#VALUE!</v>
      </c>
      <c r="G59" t="e" s="65">
        <f>_xlfn.LET(_xlpm.x,_xlfn.XLOOKUP($A59,Applications!$E:$E,Applications!G:G),IF(_xlpm.x="","",_xlpm.x))</f>
        <v>#VALUE!</v>
      </c>
      <c r="H59" t="e" s="65">
        <f>_xlfn.LET(_xlpm.x,_xlfn.XLOOKUP($A59,Applications!$E:$E,Applications!H:H),IF(_xlpm.x="","",_xlpm.x))</f>
        <v>#VALUE!</v>
      </c>
      <c r="I59" t="e" s="67">
        <f>_xlfn.LET(_xlpm.x,_xlfn.XLOOKUP($A59,Applications!$E:$E,Applications!I:I),IF(_xlpm.x="","",_xlpm.x))</f>
        <v>#VALUE!</v>
      </c>
      <c r="J59" t="e" s="67">
        <f>_xlfn.LET(_xlpm.x,_xlfn.XLOOKUP($A59,Applications!$E:$E,Applications!J:J),IF(_xlpm.x="","",_xlpm.x))</f>
        <v>#VALUE!</v>
      </c>
      <c r="K59" t="e" s="67">
        <f>_xlfn.LET(_xlpm.x,_xlfn.XLOOKUP($A59,Applications!$E:$E,Applications!K:K),IF(_xlpm.x="","",_xlpm.x))</f>
        <v>#VALUE!</v>
      </c>
      <c r="L59" t="inlineStr" s="61">
        <is>
          <t>Work status and occupations &gt; Artists and performers</t>
        </is>
      </c>
      <c r="M59" t="inlineStr" s="61">
        <is>
          <t>Work status and occupations</t>
        </is>
      </c>
      <c r="N59" t="inlineStr" s="61">
        <is>
          <t>Artists and performers</t>
        </is>
      </c>
      <c r="O59" t="inlineStr" s="61">
        <is>
          <t>No Level 2 classification</t>
        </is>
      </c>
      <c r="P59" t="inlineStr" s="61">
        <is>
          <t>No Level 3 classification</t>
        </is>
      </c>
      <c r="Q59" t="inlineStr" s="61">
        <is>
          <t>Artists and performers</t>
        </is>
      </c>
    </row>
    <row r="60" spans="1:17" ht="15.6">
      <c r="A60" t="inlineStr" s="61">
        <is>
          <t>ARTS0002MOCK</t>
        </is>
      </c>
      <c r="B60" t="e" s="65">
        <f>_xlfn.LET(_xlpm.x,_xlfn.XLOOKUP($A60,Applications!$E:$E,Applications!A:A),IF(_xlpm.x="","",_xlpm.x))</f>
        <v>#VALUE!</v>
      </c>
      <c r="C60" t="e" s="65">
        <f>_xlfn.LET(_xlpm.x,_xlfn.XLOOKUP($A60,Applications!$E:$E,Applications!B:B),IF(_xlpm.x="","",_xlpm.x))</f>
        <v>#VALUE!</v>
      </c>
      <c r="D60" t="e" s="65">
        <f>_xlfn.LET(_xlpm.x,_xlfn.XLOOKUP($A60,Applications!$E:$E,Applications!C:C),IF(_xlpm.x="","",_xlpm.x))</f>
        <v>#VALUE!</v>
      </c>
      <c r="E60" t="e" s="62">
        <f>_xlfn.LET(_xlpm.x,_xlfn.XLOOKUP($A60,Applications!$E:$E,Applications!D:D),IF(_xlpm.x="","",_xlpm.x))</f>
        <v>#VALUE!</v>
      </c>
      <c r="F60" t="e" s="65">
        <f>_xlfn.LET(_xlpm.x,_xlfn.XLOOKUP($A60,Applications!$E:$E,Applications!F:F),IF(_xlpm.x="","",_xlpm.x))</f>
        <v>#VALUE!</v>
      </c>
      <c r="G60" t="e" s="65">
        <f>_xlfn.LET(_xlpm.x,_xlfn.XLOOKUP($A60,Applications!$E:$E,Applications!G:G),IF(_xlpm.x="","",_xlpm.x))</f>
        <v>#VALUE!</v>
      </c>
      <c r="H60" t="e" s="65">
        <f>_xlfn.LET(_xlpm.x,_xlfn.XLOOKUP($A60,Applications!$E:$E,Applications!H:H),IF(_xlpm.x="","",_xlpm.x))</f>
        <v>#VALUE!</v>
      </c>
      <c r="I60" t="e" s="67">
        <f>_xlfn.LET(_xlpm.x,_xlfn.XLOOKUP($A60,Applications!$E:$E,Applications!I:I),IF(_xlpm.x="","",_xlpm.x))</f>
        <v>#VALUE!</v>
      </c>
      <c r="J60" t="e" s="67">
        <f>_xlfn.LET(_xlpm.x,_xlfn.XLOOKUP($A60,Applications!$E:$E,Applications!J:J),IF(_xlpm.x="","",_xlpm.x))</f>
        <v>#VALUE!</v>
      </c>
      <c r="K60" t="e" s="67">
        <f>_xlfn.LET(_xlpm.x,_xlfn.XLOOKUP($A60,Applications!$E:$E,Applications!K:K),IF(_xlpm.x="","",_xlpm.x))</f>
        <v>#VALUE!</v>
      </c>
      <c r="L60" t="inlineStr" s="61">
        <is>
          <t>Age groups &gt; Adults (people aged 18+)</t>
        </is>
      </c>
      <c r="M60" t="inlineStr" s="61">
        <is>
          <t>Age groups</t>
        </is>
      </c>
      <c r="N60" t="inlineStr" s="61">
        <is>
          <t>Adults (people aged 18+)</t>
        </is>
      </c>
      <c r="O60" t="inlineStr" s="61">
        <is>
          <t>No Level 2 classification</t>
        </is>
      </c>
      <c r="P60" t="inlineStr" s="61">
        <is>
          <t>No Level 3 classification</t>
        </is>
      </c>
      <c r="Q60" t="inlineStr" s="61">
        <is>
          <t>Adults (people aged 18+)</t>
        </is>
      </c>
    </row>
    <row r="61" spans="1:17" ht="15.6">
      <c r="A61" t="inlineStr" s="61">
        <is>
          <t>ARTS0009MOCK</t>
        </is>
      </c>
      <c r="B61" t="e" s="65">
        <f>_xlfn.LET(_xlpm.x,_xlfn.XLOOKUP($A61,Applications!$E:$E,Applications!A:A),IF(_xlpm.x="","",_xlpm.x))</f>
        <v>#VALUE!</v>
      </c>
      <c r="C61" t="e" s="65">
        <f>_xlfn.LET(_xlpm.x,_xlfn.XLOOKUP($A61,Applications!$E:$E,Applications!B:B),IF(_xlpm.x="","",_xlpm.x))</f>
        <v>#VALUE!</v>
      </c>
      <c r="D61" t="e" s="65">
        <f>_xlfn.LET(_xlpm.x,_xlfn.XLOOKUP($A61,Applications!$E:$E,Applications!C:C),IF(_xlpm.x="","",_xlpm.x))</f>
        <v>#VALUE!</v>
      </c>
      <c r="E61" t="e" s="62">
        <f>_xlfn.LET(_xlpm.x,_xlfn.XLOOKUP($A61,Applications!$E:$E,Applications!D:D),IF(_xlpm.x="","",_xlpm.x))</f>
        <v>#VALUE!</v>
      </c>
      <c r="F61" t="e" s="65">
        <f>_xlfn.LET(_xlpm.x,_xlfn.XLOOKUP($A61,Applications!$E:$E,Applications!F:F),IF(_xlpm.x="","",_xlpm.x))</f>
        <v>#VALUE!</v>
      </c>
      <c r="G61" t="e" s="65">
        <f>_xlfn.LET(_xlpm.x,_xlfn.XLOOKUP($A61,Applications!$E:$E,Applications!G:G),IF(_xlpm.x="","",_xlpm.x))</f>
        <v>#VALUE!</v>
      </c>
      <c r="H61" t="e" s="65">
        <f>_xlfn.LET(_xlpm.x,_xlfn.XLOOKUP($A61,Applications!$E:$E,Applications!H:H),IF(_xlpm.x="","",_xlpm.x))</f>
        <v>#VALUE!</v>
      </c>
      <c r="I61" t="e" s="67">
        <f>_xlfn.LET(_xlpm.x,_xlfn.XLOOKUP($A61,Applications!$E:$E,Applications!I:I),IF(_xlpm.x="","",_xlpm.x))</f>
        <v>#VALUE!</v>
      </c>
      <c r="J61" t="e" s="67">
        <f>_xlfn.LET(_xlpm.x,_xlfn.XLOOKUP($A61,Applications!$E:$E,Applications!J:J),IF(_xlpm.x="","",_xlpm.x))</f>
        <v>#VALUE!</v>
      </c>
      <c r="K61" t="e" s="67">
        <f>_xlfn.LET(_xlpm.x,_xlfn.XLOOKUP($A61,Applications!$E:$E,Applications!K:K),IF(_xlpm.x="","",_xlpm.x))</f>
        <v>#VALUE!</v>
      </c>
      <c r="L61" t="inlineStr" s="61">
        <is>
          <t>Social and economic status &gt; Incarcerated people</t>
        </is>
      </c>
      <c r="M61" t="inlineStr" s="61">
        <is>
          <t>Social and economic status</t>
        </is>
      </c>
      <c r="N61" t="inlineStr" s="61">
        <is>
          <t>Incarcerated people</t>
        </is>
      </c>
      <c r="O61" t="inlineStr" s="61">
        <is>
          <t>No Level 2 classification</t>
        </is>
      </c>
      <c r="P61" t="inlineStr" s="61">
        <is>
          <t>No Level 3 classification</t>
        </is>
      </c>
      <c r="Q61" t="inlineStr" s="61">
        <is>
          <t>Incarcerated people</t>
        </is>
      </c>
    </row>
    <row r="62" spans="1:17" ht="15.6">
      <c r="A62" t="inlineStr" s="61">
        <is>
          <t>ARTS0010MOCK</t>
        </is>
      </c>
      <c r="B62" t="e" s="65">
        <f>_xlfn.LET(_xlpm.x,_xlfn.XLOOKUP($A62,Applications!$E:$E,Applications!A:A),IF(_xlpm.x="","",_xlpm.x))</f>
        <v>#VALUE!</v>
      </c>
      <c r="C62" t="e" s="65">
        <f>_xlfn.LET(_xlpm.x,_xlfn.XLOOKUP($A62,Applications!$E:$E,Applications!B:B),IF(_xlpm.x="","",_xlpm.x))</f>
        <v>#VALUE!</v>
      </c>
      <c r="D62" t="e" s="65">
        <f>_xlfn.LET(_xlpm.x,_xlfn.XLOOKUP($A62,Applications!$E:$E,Applications!C:C),IF(_xlpm.x="","",_xlpm.x))</f>
        <v>#VALUE!</v>
      </c>
      <c r="E62" t="e" s="62">
        <f>_xlfn.LET(_xlpm.x,_xlfn.XLOOKUP($A62,Applications!$E:$E,Applications!D:D),IF(_xlpm.x="","",_xlpm.x))</f>
        <v>#VALUE!</v>
      </c>
      <c r="F62" t="e" s="65">
        <f>_xlfn.LET(_xlpm.x,_xlfn.XLOOKUP($A62,Applications!$E:$E,Applications!F:F),IF(_xlpm.x="","",_xlpm.x))</f>
        <v>#VALUE!</v>
      </c>
      <c r="G62" t="e" s="65">
        <f>_xlfn.LET(_xlpm.x,_xlfn.XLOOKUP($A62,Applications!$E:$E,Applications!G:G),IF(_xlpm.x="","",_xlpm.x))</f>
        <v>#VALUE!</v>
      </c>
      <c r="H62" t="e" s="65">
        <f>_xlfn.LET(_xlpm.x,_xlfn.XLOOKUP($A62,Applications!$E:$E,Applications!H:H),IF(_xlpm.x="","",_xlpm.x))</f>
        <v>#VALUE!</v>
      </c>
      <c r="I62" t="e" s="67">
        <f>_xlfn.LET(_xlpm.x,_xlfn.XLOOKUP($A62,Applications!$E:$E,Applications!I:I),IF(_xlpm.x="","",_xlpm.x))</f>
        <v>#VALUE!</v>
      </c>
      <c r="J62" t="e" s="67">
        <f>_xlfn.LET(_xlpm.x,_xlfn.XLOOKUP($A62,Applications!$E:$E,Applications!J:J),IF(_xlpm.x="","",_xlpm.x))</f>
        <v>#VALUE!</v>
      </c>
      <c r="K62" t="e" s="67">
        <f>_xlfn.LET(_xlpm.x,_xlfn.XLOOKUP($A62,Applications!$E:$E,Applications!K:K),IF(_xlpm.x="","",_xlpm.x))</f>
        <v>#VALUE!</v>
      </c>
      <c r="L62" t="inlineStr" s="61">
        <is>
          <t>Age groups &gt; Adults (people aged 18+)</t>
        </is>
      </c>
      <c r="M62" t="inlineStr" s="61">
        <is>
          <t>Age groups</t>
        </is>
      </c>
      <c r="N62" t="inlineStr" s="61">
        <is>
          <t>Adults (people aged 18+)</t>
        </is>
      </c>
      <c r="O62" t="inlineStr" s="61">
        <is>
          <t>No Level 2 classification</t>
        </is>
      </c>
      <c r="P62" t="inlineStr" s="61">
        <is>
          <t>No Level 3 classification</t>
        </is>
      </c>
      <c r="Q62" t="inlineStr" s="61">
        <is>
          <t>Adults (people aged 18+)</t>
        </is>
      </c>
    </row>
    <row r="63" spans="1:17" ht="15.6">
      <c r="A63" t="inlineStr" s="61">
        <is>
          <t>ARTS0011MOCK</t>
        </is>
      </c>
      <c r="B63" t="e" s="65">
        <f>_xlfn.LET(_xlpm.x,_xlfn.XLOOKUP($A63,Applications!$E:$E,Applications!A:A),IF(_xlpm.x="","",_xlpm.x))</f>
        <v>#VALUE!</v>
      </c>
      <c r="C63" t="e" s="65">
        <f>_xlfn.LET(_xlpm.x,_xlfn.XLOOKUP($A63,Applications!$E:$E,Applications!B:B),IF(_xlpm.x="","",_xlpm.x))</f>
        <v>#VALUE!</v>
      </c>
      <c r="D63" t="e" s="65">
        <f>_xlfn.LET(_xlpm.x,_xlfn.XLOOKUP($A63,Applications!$E:$E,Applications!C:C),IF(_xlpm.x="","",_xlpm.x))</f>
        <v>#VALUE!</v>
      </c>
      <c r="E63" t="e" s="62">
        <f>_xlfn.LET(_xlpm.x,_xlfn.XLOOKUP($A63,Applications!$E:$E,Applications!D:D),IF(_xlpm.x="","",_xlpm.x))</f>
        <v>#VALUE!</v>
      </c>
      <c r="F63" t="e" s="65">
        <f>_xlfn.LET(_xlpm.x,_xlfn.XLOOKUP($A63,Applications!$E:$E,Applications!F:F),IF(_xlpm.x="","",_xlpm.x))</f>
        <v>#VALUE!</v>
      </c>
      <c r="G63" t="e" s="65">
        <f>_xlfn.LET(_xlpm.x,_xlfn.XLOOKUP($A63,Applications!$E:$E,Applications!G:G),IF(_xlpm.x="","",_xlpm.x))</f>
        <v>#VALUE!</v>
      </c>
      <c r="H63" t="e" s="65">
        <f>_xlfn.LET(_xlpm.x,_xlfn.XLOOKUP($A63,Applications!$E:$E,Applications!H:H),IF(_xlpm.x="","",_xlpm.x))</f>
        <v>#VALUE!</v>
      </c>
      <c r="I63" t="e" s="67">
        <f>_xlfn.LET(_xlpm.x,_xlfn.XLOOKUP($A63,Applications!$E:$E,Applications!I:I),IF(_xlpm.x="","",_xlpm.x))</f>
        <v>#VALUE!</v>
      </c>
      <c r="J63" t="e" s="67">
        <f>_xlfn.LET(_xlpm.x,_xlfn.XLOOKUP($A63,Applications!$E:$E,Applications!J:J),IF(_xlpm.x="","",_xlpm.x))</f>
        <v>#VALUE!</v>
      </c>
      <c r="K63" t="e" s="67">
        <f>_xlfn.LET(_xlpm.x,_xlfn.XLOOKUP($A63,Applications!$E:$E,Applications!K:K),IF(_xlpm.x="","",_xlpm.x))</f>
        <v>#VALUE!</v>
      </c>
      <c r="L63" t="inlineStr" s="61">
        <is>
          <t>Education status &gt; Secondary school students</t>
        </is>
      </c>
      <c r="M63" t="inlineStr" s="61">
        <is>
          <t>Education status</t>
        </is>
      </c>
      <c r="N63" t="inlineStr" s="61">
        <is>
          <t>Secondary school students</t>
        </is>
      </c>
      <c r="O63" t="inlineStr" s="61">
        <is>
          <t>No Level 2 classification</t>
        </is>
      </c>
      <c r="P63" t="inlineStr" s="61">
        <is>
          <t>No Level 3 classification</t>
        </is>
      </c>
      <c r="Q63" t="inlineStr" s="61">
        <is>
          <t>Secondary school students</t>
        </is>
      </c>
    </row>
    <row r="64" spans="1:17" ht="15.6">
      <c r="A64" t="inlineStr" s="61">
        <is>
          <t>ARTS0018MOCK</t>
        </is>
      </c>
      <c r="B64" t="e" s="65">
        <f>_xlfn.LET(_xlpm.x,_xlfn.XLOOKUP($A64,Applications!$E:$E,Applications!A:A),IF(_xlpm.x="","",_xlpm.x))</f>
        <v>#VALUE!</v>
      </c>
      <c r="C64" t="e" s="65">
        <f>_xlfn.LET(_xlpm.x,_xlfn.XLOOKUP($A64,Applications!$E:$E,Applications!B:B),IF(_xlpm.x="","",_xlpm.x))</f>
        <v>#VALUE!</v>
      </c>
      <c r="D64" t="e" s="65">
        <f>_xlfn.LET(_xlpm.x,_xlfn.XLOOKUP($A64,Applications!$E:$E,Applications!C:C),IF(_xlpm.x="","",_xlpm.x))</f>
        <v>#VALUE!</v>
      </c>
      <c r="E64" t="e" s="62">
        <f>_xlfn.LET(_xlpm.x,_xlfn.XLOOKUP($A64,Applications!$E:$E,Applications!D:D),IF(_xlpm.x="","",_xlpm.x))</f>
        <v>#VALUE!</v>
      </c>
      <c r="F64" t="e" s="65">
        <f>_xlfn.LET(_xlpm.x,_xlfn.XLOOKUP($A64,Applications!$E:$E,Applications!F:F),IF(_xlpm.x="","",_xlpm.x))</f>
        <v>#VALUE!</v>
      </c>
      <c r="G64" t="e" s="65">
        <f>_xlfn.LET(_xlpm.x,_xlfn.XLOOKUP($A64,Applications!$E:$E,Applications!G:G),IF(_xlpm.x="","",_xlpm.x))</f>
        <v>#VALUE!</v>
      </c>
      <c r="H64" t="e" s="65">
        <f>_xlfn.LET(_xlpm.x,_xlfn.XLOOKUP($A64,Applications!$E:$E,Applications!H:H),IF(_xlpm.x="","",_xlpm.x))</f>
        <v>#VALUE!</v>
      </c>
      <c r="I64" t="e" s="67">
        <f>_xlfn.LET(_xlpm.x,_xlfn.XLOOKUP($A64,Applications!$E:$E,Applications!I:I),IF(_xlpm.x="","",_xlpm.x))</f>
        <v>#VALUE!</v>
      </c>
      <c r="J64" t="e" s="67">
        <f>_xlfn.LET(_xlpm.x,_xlfn.XLOOKUP($A64,Applications!$E:$E,Applications!J:J),IF(_xlpm.x="","",_xlpm.x))</f>
        <v>#VALUE!</v>
      </c>
      <c r="K64" t="e" s="67">
        <f>_xlfn.LET(_xlpm.x,_xlfn.XLOOKUP($A64,Applications!$E:$E,Applications!K:K),IF(_xlpm.x="","",_xlpm.x))</f>
        <v>#VALUE!</v>
      </c>
      <c r="L64" t="inlineStr" s="61">
        <is>
          <t>Age groups &gt; Children and youth (age 0-17)</t>
        </is>
      </c>
      <c r="M64" t="inlineStr" s="61">
        <is>
          <t>Age groups</t>
        </is>
      </c>
      <c r="N64" t="inlineStr" s="61">
        <is>
          <t>Children and youth (age 0-17)</t>
        </is>
      </c>
      <c r="O64" t="inlineStr" s="61">
        <is>
          <t>No Level 2 classification</t>
        </is>
      </c>
      <c r="P64" t="inlineStr" s="61">
        <is>
          <t>No Level 3 classification</t>
        </is>
      </c>
      <c r="Q64" t="inlineStr" s="61">
        <is>
          <t>Children and youth (age 0-17)</t>
        </is>
      </c>
    </row>
    <row r="65" spans="1:17" ht="15.6">
      <c r="A65" t="inlineStr" s="61">
        <is>
          <t>ARTS0020MOCK</t>
        </is>
      </c>
      <c r="B65" t="e" s="65">
        <f>_xlfn.LET(_xlpm.x,_xlfn.XLOOKUP($A65,Applications!$E:$E,Applications!A:A),IF(_xlpm.x="","",_xlpm.x))</f>
        <v>#VALUE!</v>
      </c>
      <c r="C65" t="e" s="65">
        <f>_xlfn.LET(_xlpm.x,_xlfn.XLOOKUP($A65,Applications!$E:$E,Applications!B:B),IF(_xlpm.x="","",_xlpm.x))</f>
        <v>#VALUE!</v>
      </c>
      <c r="D65" t="e" s="65">
        <f>_xlfn.LET(_xlpm.x,_xlfn.XLOOKUP($A65,Applications!$E:$E,Applications!C:C),IF(_xlpm.x="","",_xlpm.x))</f>
        <v>#VALUE!</v>
      </c>
      <c r="E65" t="e" s="62">
        <f>_xlfn.LET(_xlpm.x,_xlfn.XLOOKUP($A65,Applications!$E:$E,Applications!D:D),IF(_xlpm.x="","",_xlpm.x))</f>
        <v>#VALUE!</v>
      </c>
      <c r="F65" t="e" s="65">
        <f>_xlfn.LET(_xlpm.x,_xlfn.XLOOKUP($A65,Applications!$E:$E,Applications!F:F),IF(_xlpm.x="","",_xlpm.x))</f>
        <v>#VALUE!</v>
      </c>
      <c r="G65" t="e" s="65">
        <f>_xlfn.LET(_xlpm.x,_xlfn.XLOOKUP($A65,Applications!$E:$E,Applications!G:G),IF(_xlpm.x="","",_xlpm.x))</f>
        <v>#VALUE!</v>
      </c>
      <c r="H65" t="e" s="65">
        <f>_xlfn.LET(_xlpm.x,_xlfn.XLOOKUP($A65,Applications!$E:$E,Applications!H:H),IF(_xlpm.x="","",_xlpm.x))</f>
        <v>#VALUE!</v>
      </c>
      <c r="I65" t="e" s="67">
        <f>_xlfn.LET(_xlpm.x,_xlfn.XLOOKUP($A65,Applications!$E:$E,Applications!I:I),IF(_xlpm.x="","",_xlpm.x))</f>
        <v>#VALUE!</v>
      </c>
      <c r="J65" t="e" s="67">
        <f>_xlfn.LET(_xlpm.x,_xlfn.XLOOKUP($A65,Applications!$E:$E,Applications!J:J),IF(_xlpm.x="","",_xlpm.x))</f>
        <v>#VALUE!</v>
      </c>
      <c r="K65" t="e" s="67">
        <f>_xlfn.LET(_xlpm.x,_xlfn.XLOOKUP($A65,Applications!$E:$E,Applications!K:K),IF(_xlpm.x="","",_xlpm.x))</f>
        <v>#VALUE!</v>
      </c>
      <c r="L65" t="inlineStr" s="61">
        <is>
          <t>Education status &gt; Tertiary education students</t>
        </is>
      </c>
      <c r="M65" t="inlineStr" s="61">
        <is>
          <t>Education status</t>
        </is>
      </c>
      <c r="N65" t="inlineStr" s="61">
        <is>
          <t>Tertiary education students</t>
        </is>
      </c>
      <c r="O65" t="inlineStr" s="61">
        <is>
          <t>No Level 2 classification</t>
        </is>
      </c>
      <c r="P65" t="inlineStr" s="61">
        <is>
          <t>No Level 3 classification</t>
        </is>
      </c>
      <c r="Q65" t="inlineStr" s="61">
        <is>
          <t>Tertiary education students</t>
        </is>
      </c>
    </row>
    <row r="66" spans="1:17" ht="15.6">
      <c r="A66" t="inlineStr" s="61">
        <is>
          <t>ARTS0022MOCK</t>
        </is>
      </c>
      <c r="B66" t="e" s="65">
        <f>_xlfn.LET(_xlpm.x,_xlfn.XLOOKUP($A66,Applications!$E:$E,Applications!A:A),IF(_xlpm.x="","",_xlpm.x))</f>
        <v>#VALUE!</v>
      </c>
      <c r="C66" t="e" s="65">
        <f>_xlfn.LET(_xlpm.x,_xlfn.XLOOKUP($A66,Applications!$E:$E,Applications!B:B),IF(_xlpm.x="","",_xlpm.x))</f>
        <v>#VALUE!</v>
      </c>
      <c r="D66" t="e" s="65">
        <f>_xlfn.LET(_xlpm.x,_xlfn.XLOOKUP($A66,Applications!$E:$E,Applications!C:C),IF(_xlpm.x="","",_xlpm.x))</f>
        <v>#VALUE!</v>
      </c>
      <c r="E66" t="e" s="62">
        <f>_xlfn.LET(_xlpm.x,_xlfn.XLOOKUP($A66,Applications!$E:$E,Applications!D:D),IF(_xlpm.x="","",_xlpm.x))</f>
        <v>#VALUE!</v>
      </c>
      <c r="F66" t="e" s="65">
        <f>_xlfn.LET(_xlpm.x,_xlfn.XLOOKUP($A66,Applications!$E:$E,Applications!F:F),IF(_xlpm.x="","",_xlpm.x))</f>
        <v>#VALUE!</v>
      </c>
      <c r="G66" t="e" s="65">
        <f>_xlfn.LET(_xlpm.x,_xlfn.XLOOKUP($A66,Applications!$E:$E,Applications!G:G),IF(_xlpm.x="","",_xlpm.x))</f>
        <v>#VALUE!</v>
      </c>
      <c r="H66" t="e" s="65">
        <f>_xlfn.LET(_xlpm.x,_xlfn.XLOOKUP($A66,Applications!$E:$E,Applications!H:H),IF(_xlpm.x="","",_xlpm.x))</f>
        <v>#VALUE!</v>
      </c>
      <c r="I66" t="e" s="67">
        <f>_xlfn.LET(_xlpm.x,_xlfn.XLOOKUP($A66,Applications!$E:$E,Applications!I:I),IF(_xlpm.x="","",_xlpm.x))</f>
        <v>#VALUE!</v>
      </c>
      <c r="J66" t="e" s="67">
        <f>_xlfn.LET(_xlpm.x,_xlfn.XLOOKUP($A66,Applications!$E:$E,Applications!J:J),IF(_xlpm.x="","",_xlpm.x))</f>
        <v>#VALUE!</v>
      </c>
      <c r="K66" t="e" s="67">
        <f>_xlfn.LET(_xlpm.x,_xlfn.XLOOKUP($A66,Applications!$E:$E,Applications!K:K),IF(_xlpm.x="","",_xlpm.x))</f>
        <v>#VALUE!</v>
      </c>
      <c r="L66" t="inlineStr" s="61">
        <is>
          <t>Age groups &gt; Children and youth (age 0-17)</t>
        </is>
      </c>
      <c r="M66" t="inlineStr" s="61">
        <is>
          <t>Age groups</t>
        </is>
      </c>
      <c r="N66" t="inlineStr" s="61">
        <is>
          <t>Children and youth (age 0-17)</t>
        </is>
      </c>
      <c r="O66" t="inlineStr" s="61">
        <is>
          <t>No Level 2 classification</t>
        </is>
      </c>
      <c r="P66" t="inlineStr" s="61">
        <is>
          <t>No Level 3 classification</t>
        </is>
      </c>
      <c r="Q66" t="inlineStr" s="61">
        <is>
          <t>Children and youth (age 0-17)</t>
        </is>
      </c>
    </row>
    <row r="67" spans="1:17" ht="15.6">
      <c r="A67" t="inlineStr" s="61">
        <is>
          <t>ARTS0022MOCK</t>
        </is>
      </c>
      <c r="B67" t="e" s="65">
        <f>_xlfn.LET(_xlpm.x,_xlfn.XLOOKUP($A67,Applications!$E:$E,Applications!A:A),IF(_xlpm.x="","",_xlpm.x))</f>
        <v>#VALUE!</v>
      </c>
      <c r="C67" t="e" s="65">
        <f>_xlfn.LET(_xlpm.x,_xlfn.XLOOKUP($A67,Applications!$E:$E,Applications!B:B),IF(_xlpm.x="","",_xlpm.x))</f>
        <v>#VALUE!</v>
      </c>
      <c r="D67" t="e" s="65">
        <f>_xlfn.LET(_xlpm.x,_xlfn.XLOOKUP($A67,Applications!$E:$E,Applications!C:C),IF(_xlpm.x="","",_xlpm.x))</f>
        <v>#VALUE!</v>
      </c>
      <c r="E67" t="e" s="62">
        <f>_xlfn.LET(_xlpm.x,_xlfn.XLOOKUP($A67,Applications!$E:$E,Applications!D:D),IF(_xlpm.x="","",_xlpm.x))</f>
        <v>#VALUE!</v>
      </c>
      <c r="F67" t="e" s="65">
        <f>_xlfn.LET(_xlpm.x,_xlfn.XLOOKUP($A67,Applications!$E:$E,Applications!F:F),IF(_xlpm.x="","",_xlpm.x))</f>
        <v>#VALUE!</v>
      </c>
      <c r="G67" t="e" s="65">
        <f>_xlfn.LET(_xlpm.x,_xlfn.XLOOKUP($A67,Applications!$E:$E,Applications!G:G),IF(_xlpm.x="","",_xlpm.x))</f>
        <v>#VALUE!</v>
      </c>
      <c r="H67" t="e" s="65">
        <f>_xlfn.LET(_xlpm.x,_xlfn.XLOOKUP($A67,Applications!$E:$E,Applications!H:H),IF(_xlpm.x="","",_xlpm.x))</f>
        <v>#VALUE!</v>
      </c>
      <c r="I67" t="e" s="67">
        <f>_xlfn.LET(_xlpm.x,_xlfn.XLOOKUP($A67,Applications!$E:$E,Applications!I:I),IF(_xlpm.x="","",_xlpm.x))</f>
        <v>#VALUE!</v>
      </c>
      <c r="J67" t="e" s="67">
        <f>_xlfn.LET(_xlpm.x,_xlfn.XLOOKUP($A67,Applications!$E:$E,Applications!J:J),IF(_xlpm.x="","",_xlpm.x))</f>
        <v>#VALUE!</v>
      </c>
      <c r="K67" t="e" s="67">
        <f>_xlfn.LET(_xlpm.x,_xlfn.XLOOKUP($A67,Applications!$E:$E,Applications!K:K),IF(_xlpm.x="","",_xlpm.x))</f>
        <v>#VALUE!</v>
      </c>
      <c r="L67" t="inlineStr" s="61">
        <is>
          <t>Age groups &gt; Adults (people aged 18+)</t>
        </is>
      </c>
      <c r="M67" t="inlineStr" s="61">
        <is>
          <t>Age groups</t>
        </is>
      </c>
      <c r="N67" t="inlineStr" s="61">
        <is>
          <t>Adults (people aged 18+)</t>
        </is>
      </c>
      <c r="O67" t="inlineStr" s="61">
        <is>
          <t>No Level 2 classification</t>
        </is>
      </c>
      <c r="P67" t="inlineStr" s="61">
        <is>
          <t>No Level 3 classification</t>
        </is>
      </c>
      <c r="Q67" t="inlineStr" s="61">
        <is>
          <t>Adults (people aged 18+)</t>
        </is>
      </c>
    </row>
    <row r="68" spans="1:17" ht="15.6">
      <c r="A68" t="inlineStr" s="61">
        <is>
          <t>ARTS0027MOCK</t>
        </is>
      </c>
      <c r="B68" t="e" s="65">
        <f>_xlfn.LET(_xlpm.x,_xlfn.XLOOKUP($A68,Applications!$E:$E,Applications!A:A),IF(_xlpm.x="","",_xlpm.x))</f>
        <v>#VALUE!</v>
      </c>
      <c r="C68" t="e" s="65">
        <f>_xlfn.LET(_xlpm.x,_xlfn.XLOOKUP($A68,Applications!$E:$E,Applications!B:B),IF(_xlpm.x="","",_xlpm.x))</f>
        <v>#VALUE!</v>
      </c>
      <c r="D68" t="e" s="65">
        <f>_xlfn.LET(_xlpm.x,_xlfn.XLOOKUP($A68,Applications!$E:$E,Applications!C:C),IF(_xlpm.x="","",_xlpm.x))</f>
        <v>#VALUE!</v>
      </c>
      <c r="E68" t="e" s="62">
        <f>_xlfn.LET(_xlpm.x,_xlfn.XLOOKUP($A68,Applications!$E:$E,Applications!D:D),IF(_xlpm.x="","",_xlpm.x))</f>
        <v>#VALUE!</v>
      </c>
      <c r="F68" t="e" s="65">
        <f>_xlfn.LET(_xlpm.x,_xlfn.XLOOKUP($A68,Applications!$E:$E,Applications!F:F),IF(_xlpm.x="","",_xlpm.x))</f>
        <v>#VALUE!</v>
      </c>
      <c r="G68" t="e" s="65">
        <f>_xlfn.LET(_xlpm.x,_xlfn.XLOOKUP($A68,Applications!$E:$E,Applications!G:G),IF(_xlpm.x="","",_xlpm.x))</f>
        <v>#VALUE!</v>
      </c>
      <c r="H68" t="e" s="65">
        <f>_xlfn.LET(_xlpm.x,_xlfn.XLOOKUP($A68,Applications!$E:$E,Applications!H:H),IF(_xlpm.x="","",_xlpm.x))</f>
        <v>#VALUE!</v>
      </c>
      <c r="I68" t="e" s="67">
        <f>_xlfn.LET(_xlpm.x,_xlfn.XLOOKUP($A68,Applications!$E:$E,Applications!I:I),IF(_xlpm.x="","",_xlpm.x))</f>
        <v>#VALUE!</v>
      </c>
      <c r="J68" t="e" s="67">
        <f>_xlfn.LET(_xlpm.x,_xlfn.XLOOKUP($A68,Applications!$E:$E,Applications!J:J),IF(_xlpm.x="","",_xlpm.x))</f>
        <v>#VALUE!</v>
      </c>
      <c r="K68" t="e" s="67">
        <f>_xlfn.LET(_xlpm.x,_xlfn.XLOOKUP($A68,Applications!$E:$E,Applications!K:K),IF(_xlpm.x="","",_xlpm.x))</f>
        <v>#VALUE!</v>
      </c>
      <c r="L68" t="inlineStr" s="61">
        <is>
          <t>Education status &gt; Primary school students</t>
        </is>
      </c>
      <c r="M68" t="inlineStr" s="61">
        <is>
          <t>Education status</t>
        </is>
      </c>
      <c r="N68" t="inlineStr" s="61">
        <is>
          <t>Primary school students</t>
        </is>
      </c>
      <c r="O68" t="inlineStr" s="61">
        <is>
          <t>No Level 2 classification</t>
        </is>
      </c>
      <c r="P68" t="inlineStr" s="61">
        <is>
          <t>No Level 3 classification</t>
        </is>
      </c>
      <c r="Q68" t="inlineStr" s="61">
        <is>
          <t>Primary school students</t>
        </is>
      </c>
    </row>
    <row r="69" spans="1:17" ht="15.6">
      <c r="A69" t="inlineStr" s="61">
        <is>
          <t>ARTS0028MOCK</t>
        </is>
      </c>
      <c r="B69" t="e" s="65">
        <f>_xlfn.LET(_xlpm.x,_xlfn.XLOOKUP($A69,Applications!$E:$E,Applications!A:A),IF(_xlpm.x="","",_xlpm.x))</f>
        <v>#VALUE!</v>
      </c>
      <c r="C69" t="e" s="65">
        <f>_xlfn.LET(_xlpm.x,_xlfn.XLOOKUP($A69,Applications!$E:$E,Applications!B:B),IF(_xlpm.x="","",_xlpm.x))</f>
        <v>#VALUE!</v>
      </c>
      <c r="D69" t="e" s="65">
        <f>_xlfn.LET(_xlpm.x,_xlfn.XLOOKUP($A69,Applications!$E:$E,Applications!C:C),IF(_xlpm.x="","",_xlpm.x))</f>
        <v>#VALUE!</v>
      </c>
      <c r="E69" t="e" s="62">
        <f>_xlfn.LET(_xlpm.x,_xlfn.XLOOKUP($A69,Applications!$E:$E,Applications!D:D),IF(_xlpm.x="","",_xlpm.x))</f>
        <v>#VALUE!</v>
      </c>
      <c r="F69" t="e" s="65">
        <f>_xlfn.LET(_xlpm.x,_xlfn.XLOOKUP($A69,Applications!$E:$E,Applications!F:F),IF(_xlpm.x="","",_xlpm.x))</f>
        <v>#VALUE!</v>
      </c>
      <c r="G69" t="e" s="65">
        <f>_xlfn.LET(_xlpm.x,_xlfn.XLOOKUP($A69,Applications!$E:$E,Applications!G:G),IF(_xlpm.x="","",_xlpm.x))</f>
        <v>#VALUE!</v>
      </c>
      <c r="H69" t="e" s="65">
        <f>_xlfn.LET(_xlpm.x,_xlfn.XLOOKUP($A69,Applications!$E:$E,Applications!H:H),IF(_xlpm.x="","",_xlpm.x))</f>
        <v>#VALUE!</v>
      </c>
      <c r="I69" t="e" s="67">
        <f>_xlfn.LET(_xlpm.x,_xlfn.XLOOKUP($A69,Applications!$E:$E,Applications!I:I),IF(_xlpm.x="","",_xlpm.x))</f>
        <v>#VALUE!</v>
      </c>
      <c r="J69" t="e" s="67">
        <f>_xlfn.LET(_xlpm.x,_xlfn.XLOOKUP($A69,Applications!$E:$E,Applications!J:J),IF(_xlpm.x="","",_xlpm.x))</f>
        <v>#VALUE!</v>
      </c>
      <c r="K69" t="e" s="67">
        <f>_xlfn.LET(_xlpm.x,_xlfn.XLOOKUP($A69,Applications!$E:$E,Applications!K:K),IF(_xlpm.x="","",_xlpm.x))</f>
        <v>#VALUE!</v>
      </c>
      <c r="L69" t="inlineStr" s="61">
        <is>
          <t>Education status &gt; Primary school students</t>
        </is>
      </c>
      <c r="M69" t="inlineStr" s="61">
        <is>
          <t>Education status</t>
        </is>
      </c>
      <c r="N69" t="inlineStr" s="61">
        <is>
          <t>Primary school students</t>
        </is>
      </c>
      <c r="O69" t="inlineStr" s="61">
        <is>
          <t>No Level 2 classification</t>
        </is>
      </c>
      <c r="P69" t="inlineStr" s="61">
        <is>
          <t>No Level 3 classification</t>
        </is>
      </c>
      <c r="Q69" t="inlineStr" s="61">
        <is>
          <t>Primary school students</t>
        </is>
      </c>
    </row>
    <row r="70" spans="1:17" ht="15.6">
      <c r="A70" t="inlineStr" s="61">
        <is>
          <t>ARTS0030MOCK</t>
        </is>
      </c>
      <c r="B70" t="e" s="65">
        <f>_xlfn.LET(_xlpm.x,_xlfn.XLOOKUP($A70,Applications!$E:$E,Applications!A:A),IF(_xlpm.x="","",_xlpm.x))</f>
        <v>#VALUE!</v>
      </c>
      <c r="C70" t="e" s="65">
        <f>_xlfn.LET(_xlpm.x,_xlfn.XLOOKUP($A70,Applications!$E:$E,Applications!B:B),IF(_xlpm.x="","",_xlpm.x))</f>
        <v>#VALUE!</v>
      </c>
      <c r="D70" t="e" s="65">
        <f>_xlfn.LET(_xlpm.x,_xlfn.XLOOKUP($A70,Applications!$E:$E,Applications!C:C),IF(_xlpm.x="","",_xlpm.x))</f>
        <v>#VALUE!</v>
      </c>
      <c r="E70" t="e" s="62">
        <f>_xlfn.LET(_xlpm.x,_xlfn.XLOOKUP($A70,Applications!$E:$E,Applications!D:D),IF(_xlpm.x="","",_xlpm.x))</f>
        <v>#VALUE!</v>
      </c>
      <c r="F70" t="e" s="65">
        <f>_xlfn.LET(_xlpm.x,_xlfn.XLOOKUP($A70,Applications!$E:$E,Applications!F:F),IF(_xlpm.x="","",_xlpm.x))</f>
        <v>#VALUE!</v>
      </c>
      <c r="G70" t="e" s="65">
        <f>_xlfn.LET(_xlpm.x,_xlfn.XLOOKUP($A70,Applications!$E:$E,Applications!G:G),IF(_xlpm.x="","",_xlpm.x))</f>
        <v>#VALUE!</v>
      </c>
      <c r="H70" t="e" s="65">
        <f>_xlfn.LET(_xlpm.x,_xlfn.XLOOKUP($A70,Applications!$E:$E,Applications!H:H),IF(_xlpm.x="","",_xlpm.x))</f>
        <v>#VALUE!</v>
      </c>
      <c r="I70" t="e" s="67">
        <f>_xlfn.LET(_xlpm.x,_xlfn.XLOOKUP($A70,Applications!$E:$E,Applications!I:I),IF(_xlpm.x="","",_xlpm.x))</f>
        <v>#VALUE!</v>
      </c>
      <c r="J70" t="e" s="67">
        <f>_xlfn.LET(_xlpm.x,_xlfn.XLOOKUP($A70,Applications!$E:$E,Applications!J:J),IF(_xlpm.x="","",_xlpm.x))</f>
        <v>#VALUE!</v>
      </c>
      <c r="K70" t="e" s="67">
        <f>_xlfn.LET(_xlpm.x,_xlfn.XLOOKUP($A70,Applications!$E:$E,Applications!K:K),IF(_xlpm.x="","",_xlpm.x))</f>
        <v>#VALUE!</v>
      </c>
      <c r="L70" t="inlineStr" s="61">
        <is>
          <t>Education status &gt; Primary school students</t>
        </is>
      </c>
      <c r="M70" t="inlineStr" s="61">
        <is>
          <t>Education status</t>
        </is>
      </c>
      <c r="N70" t="inlineStr" s="61">
        <is>
          <t>Primary school students</t>
        </is>
      </c>
      <c r="O70" t="inlineStr" s="61">
        <is>
          <t>No Level 2 classification</t>
        </is>
      </c>
      <c r="P70" t="inlineStr" s="61">
        <is>
          <t>No Level 3 classification</t>
        </is>
      </c>
      <c r="Q70" t="inlineStr" s="61">
        <is>
          <t>Primary school students</t>
        </is>
      </c>
    </row>
    <row r="71" spans="1:17" ht="15.6">
      <c r="A71" t="inlineStr" s="61">
        <is>
          <t>ARTS0030MOCK</t>
        </is>
      </c>
      <c r="B71" t="e" s="65">
        <f>_xlfn.LET(_xlpm.x,_xlfn.XLOOKUP($A71,Applications!$E:$E,Applications!A:A),IF(_xlpm.x="","",_xlpm.x))</f>
        <v>#VALUE!</v>
      </c>
      <c r="C71" t="e" s="65">
        <f>_xlfn.LET(_xlpm.x,_xlfn.XLOOKUP($A71,Applications!$E:$E,Applications!B:B),IF(_xlpm.x="","",_xlpm.x))</f>
        <v>#VALUE!</v>
      </c>
      <c r="D71" t="e" s="65">
        <f>_xlfn.LET(_xlpm.x,_xlfn.XLOOKUP($A71,Applications!$E:$E,Applications!C:C),IF(_xlpm.x="","",_xlpm.x))</f>
        <v>#VALUE!</v>
      </c>
      <c r="E71" t="e" s="62">
        <f>_xlfn.LET(_xlpm.x,_xlfn.XLOOKUP($A71,Applications!$E:$E,Applications!D:D),IF(_xlpm.x="","",_xlpm.x))</f>
        <v>#VALUE!</v>
      </c>
      <c r="F71" t="e" s="65">
        <f>_xlfn.LET(_xlpm.x,_xlfn.XLOOKUP($A71,Applications!$E:$E,Applications!F:F),IF(_xlpm.x="","",_xlpm.x))</f>
        <v>#VALUE!</v>
      </c>
      <c r="G71" t="e" s="65">
        <f>_xlfn.LET(_xlpm.x,_xlfn.XLOOKUP($A71,Applications!$E:$E,Applications!G:G),IF(_xlpm.x="","",_xlpm.x))</f>
        <v>#VALUE!</v>
      </c>
      <c r="H71" t="e" s="65">
        <f>_xlfn.LET(_xlpm.x,_xlfn.XLOOKUP($A71,Applications!$E:$E,Applications!H:H),IF(_xlpm.x="","",_xlpm.x))</f>
        <v>#VALUE!</v>
      </c>
      <c r="I71" t="e" s="67">
        <f>_xlfn.LET(_xlpm.x,_xlfn.XLOOKUP($A71,Applications!$E:$E,Applications!I:I),IF(_xlpm.x="","",_xlpm.x))</f>
        <v>#VALUE!</v>
      </c>
      <c r="J71" t="e" s="67">
        <f>_xlfn.LET(_xlpm.x,_xlfn.XLOOKUP($A71,Applications!$E:$E,Applications!J:J),IF(_xlpm.x="","",_xlpm.x))</f>
        <v>#VALUE!</v>
      </c>
      <c r="K71" t="e" s="67">
        <f>_xlfn.LET(_xlpm.x,_xlfn.XLOOKUP($A71,Applications!$E:$E,Applications!K:K),IF(_xlpm.x="","",_xlpm.x))</f>
        <v>#VALUE!</v>
      </c>
      <c r="L71" t="inlineStr" s="61">
        <is>
          <t>Age groups &gt; Children and youth (age 0-17)</t>
        </is>
      </c>
      <c r="M71" t="inlineStr" s="61">
        <is>
          <t>Age groups</t>
        </is>
      </c>
      <c r="N71" t="inlineStr" s="61">
        <is>
          <t>Children and youth (age 0-17)</t>
        </is>
      </c>
      <c r="O71" t="inlineStr" s="61">
        <is>
          <t>No Level 2 classification</t>
        </is>
      </c>
      <c r="P71" t="inlineStr" s="61">
        <is>
          <t>No Level 3 classification</t>
        </is>
      </c>
      <c r="Q71" t="inlineStr" s="61">
        <is>
          <t>Children and youth (age 0-17)</t>
        </is>
      </c>
    </row>
    <row r="72" spans="1:17" ht="15.6">
      <c r="A72" t="inlineStr" s="61">
        <is>
          <t>ARTS0031MOCK</t>
        </is>
      </c>
      <c r="B72" t="e" s="65">
        <f>_xlfn.LET(_xlpm.x,_xlfn.XLOOKUP($A72,Applications!$E:$E,Applications!A:A),IF(_xlpm.x="","",_xlpm.x))</f>
        <v>#VALUE!</v>
      </c>
      <c r="C72" t="e" s="65">
        <f>_xlfn.LET(_xlpm.x,_xlfn.XLOOKUP($A72,Applications!$E:$E,Applications!B:B),IF(_xlpm.x="","",_xlpm.x))</f>
        <v>#VALUE!</v>
      </c>
      <c r="D72" t="e" s="65">
        <f>_xlfn.LET(_xlpm.x,_xlfn.XLOOKUP($A72,Applications!$E:$E,Applications!C:C),IF(_xlpm.x="","",_xlpm.x))</f>
        <v>#VALUE!</v>
      </c>
      <c r="E72" t="e" s="62">
        <f>_xlfn.LET(_xlpm.x,_xlfn.XLOOKUP($A72,Applications!$E:$E,Applications!D:D),IF(_xlpm.x="","",_xlpm.x))</f>
        <v>#VALUE!</v>
      </c>
      <c r="F72" t="e" s="65">
        <f>_xlfn.LET(_xlpm.x,_xlfn.XLOOKUP($A72,Applications!$E:$E,Applications!F:F),IF(_xlpm.x="","",_xlpm.x))</f>
        <v>#VALUE!</v>
      </c>
      <c r="G72" t="e" s="65">
        <f>_xlfn.LET(_xlpm.x,_xlfn.XLOOKUP($A72,Applications!$E:$E,Applications!G:G),IF(_xlpm.x="","",_xlpm.x))</f>
        <v>#VALUE!</v>
      </c>
      <c r="H72" t="e" s="65">
        <f>_xlfn.LET(_xlpm.x,_xlfn.XLOOKUP($A72,Applications!$E:$E,Applications!H:H),IF(_xlpm.x="","",_xlpm.x))</f>
        <v>#VALUE!</v>
      </c>
      <c r="I72" t="e" s="67">
        <f>_xlfn.LET(_xlpm.x,_xlfn.XLOOKUP($A72,Applications!$E:$E,Applications!I:I),IF(_xlpm.x="","",_xlpm.x))</f>
        <v>#VALUE!</v>
      </c>
      <c r="J72" t="e" s="67">
        <f>_xlfn.LET(_xlpm.x,_xlfn.XLOOKUP($A72,Applications!$E:$E,Applications!J:J),IF(_xlpm.x="","",_xlpm.x))</f>
        <v>#VALUE!</v>
      </c>
      <c r="K72" t="e" s="67">
        <f>_xlfn.LET(_xlpm.x,_xlfn.XLOOKUP($A72,Applications!$E:$E,Applications!K:K),IF(_xlpm.x="","",_xlpm.x))</f>
        <v>#VALUE!</v>
      </c>
      <c r="L72" t="inlineStr" s="61">
        <is>
          <t>Education status &gt; Primary school students</t>
        </is>
      </c>
      <c r="M72" t="inlineStr" s="61">
        <is>
          <t>Education status</t>
        </is>
      </c>
      <c r="N72" t="inlineStr" s="61">
        <is>
          <t>Primary school students</t>
        </is>
      </c>
      <c r="O72" t="inlineStr" s="61">
        <is>
          <t>No Level 2 classification</t>
        </is>
      </c>
      <c r="P72" t="inlineStr" s="61">
        <is>
          <t>No Level 3 classification</t>
        </is>
      </c>
      <c r="Q72" t="inlineStr" s="61">
        <is>
          <t>Primary school students</t>
        </is>
      </c>
    </row>
    <row r="73" spans="1:17" ht="15.6">
      <c r="A73" t="inlineStr" s="61">
        <is>
          <t>ARTS0033MOCK</t>
        </is>
      </c>
      <c r="B73" t="e" s="65">
        <f>_xlfn.LET(_xlpm.x,_xlfn.XLOOKUP($A73,Applications!$E:$E,Applications!A:A),IF(_xlpm.x="","",_xlpm.x))</f>
        <v>#VALUE!</v>
      </c>
      <c r="C73" t="e" s="65">
        <f>_xlfn.LET(_xlpm.x,_xlfn.XLOOKUP($A73,Applications!$E:$E,Applications!B:B),IF(_xlpm.x="","",_xlpm.x))</f>
        <v>#VALUE!</v>
      </c>
      <c r="D73" t="e" s="65">
        <f>_xlfn.LET(_xlpm.x,_xlfn.XLOOKUP($A73,Applications!$E:$E,Applications!C:C),IF(_xlpm.x="","",_xlpm.x))</f>
        <v>#VALUE!</v>
      </c>
      <c r="E73" t="e" s="62">
        <f>_xlfn.LET(_xlpm.x,_xlfn.XLOOKUP($A73,Applications!$E:$E,Applications!D:D),IF(_xlpm.x="","",_xlpm.x))</f>
        <v>#VALUE!</v>
      </c>
      <c r="F73" t="e" s="65">
        <f>_xlfn.LET(_xlpm.x,_xlfn.XLOOKUP($A73,Applications!$E:$E,Applications!F:F),IF(_xlpm.x="","",_xlpm.x))</f>
        <v>#VALUE!</v>
      </c>
      <c r="G73" t="e" s="65">
        <f>_xlfn.LET(_xlpm.x,_xlfn.XLOOKUP($A73,Applications!$E:$E,Applications!G:G),IF(_xlpm.x="","",_xlpm.x))</f>
        <v>#VALUE!</v>
      </c>
      <c r="H73" t="e" s="65">
        <f>_xlfn.LET(_xlpm.x,_xlfn.XLOOKUP($A73,Applications!$E:$E,Applications!H:H),IF(_xlpm.x="","",_xlpm.x))</f>
        <v>#VALUE!</v>
      </c>
      <c r="I73" t="e" s="67">
        <f>_xlfn.LET(_xlpm.x,_xlfn.XLOOKUP($A73,Applications!$E:$E,Applications!I:I),IF(_xlpm.x="","",_xlpm.x))</f>
        <v>#VALUE!</v>
      </c>
      <c r="J73" t="e" s="67">
        <f>_xlfn.LET(_xlpm.x,_xlfn.XLOOKUP($A73,Applications!$E:$E,Applications!J:J),IF(_xlpm.x="","",_xlpm.x))</f>
        <v>#VALUE!</v>
      </c>
      <c r="K73" t="e" s="67">
        <f>_xlfn.LET(_xlpm.x,_xlfn.XLOOKUP($A73,Applications!$E:$E,Applications!K:K),IF(_xlpm.x="","",_xlpm.x))</f>
        <v>#VALUE!</v>
      </c>
      <c r="L73" t="inlineStr" s="61">
        <is>
          <t>Education status &gt; Primary school students</t>
        </is>
      </c>
      <c r="M73" t="inlineStr" s="61">
        <is>
          <t>Education status</t>
        </is>
      </c>
      <c r="N73" t="inlineStr" s="61">
        <is>
          <t>Primary school students</t>
        </is>
      </c>
      <c r="O73" t="inlineStr" s="61">
        <is>
          <t>No Level 2 classification</t>
        </is>
      </c>
      <c r="P73" t="inlineStr" s="61">
        <is>
          <t>No Level 3 classification</t>
        </is>
      </c>
      <c r="Q73" t="inlineStr" s="61">
        <is>
          <t>Primary school students</t>
        </is>
      </c>
    </row>
    <row r="74" spans="1:17" ht="15.6">
      <c r="A74" t="inlineStr" s="61">
        <is>
          <t>ARTS0034MOCK</t>
        </is>
      </c>
      <c r="B74" t="e" s="65">
        <f>_xlfn.LET(_xlpm.x,_xlfn.XLOOKUP($A74,Applications!$E:$E,Applications!A:A),IF(_xlpm.x="","",_xlpm.x))</f>
        <v>#VALUE!</v>
      </c>
      <c r="C74" t="e" s="65">
        <f>_xlfn.LET(_xlpm.x,_xlfn.XLOOKUP($A74,Applications!$E:$E,Applications!B:B),IF(_xlpm.x="","",_xlpm.x))</f>
        <v>#VALUE!</v>
      </c>
      <c r="D74" t="e" s="65">
        <f>_xlfn.LET(_xlpm.x,_xlfn.XLOOKUP($A74,Applications!$E:$E,Applications!C:C),IF(_xlpm.x="","",_xlpm.x))</f>
        <v>#VALUE!</v>
      </c>
      <c r="E74" t="e" s="62">
        <f>_xlfn.LET(_xlpm.x,_xlfn.XLOOKUP($A74,Applications!$E:$E,Applications!D:D),IF(_xlpm.x="","",_xlpm.x))</f>
        <v>#VALUE!</v>
      </c>
      <c r="F74" t="e" s="65">
        <f>_xlfn.LET(_xlpm.x,_xlfn.XLOOKUP($A74,Applications!$E:$E,Applications!F:F),IF(_xlpm.x="","",_xlpm.x))</f>
        <v>#VALUE!</v>
      </c>
      <c r="G74" t="e" s="65">
        <f>_xlfn.LET(_xlpm.x,_xlfn.XLOOKUP($A74,Applications!$E:$E,Applications!G:G),IF(_xlpm.x="","",_xlpm.x))</f>
        <v>#VALUE!</v>
      </c>
      <c r="H74" t="e" s="65">
        <f>_xlfn.LET(_xlpm.x,_xlfn.XLOOKUP($A74,Applications!$E:$E,Applications!H:H),IF(_xlpm.x="","",_xlpm.x))</f>
        <v>#VALUE!</v>
      </c>
      <c r="I74" t="e" s="67">
        <f>_xlfn.LET(_xlpm.x,_xlfn.XLOOKUP($A74,Applications!$E:$E,Applications!I:I),IF(_xlpm.x="","",_xlpm.x))</f>
        <v>#VALUE!</v>
      </c>
      <c r="J74" t="e" s="67">
        <f>_xlfn.LET(_xlpm.x,_xlfn.XLOOKUP($A74,Applications!$E:$E,Applications!J:J),IF(_xlpm.x="","",_xlpm.x))</f>
        <v>#VALUE!</v>
      </c>
      <c r="K74" t="e" s="67">
        <f>_xlfn.LET(_xlpm.x,_xlfn.XLOOKUP($A74,Applications!$E:$E,Applications!K:K),IF(_xlpm.x="","",_xlpm.x))</f>
        <v>#VALUE!</v>
      </c>
      <c r="L74" t="inlineStr" s="61">
        <is>
          <t>Education status &gt; Primary school students</t>
        </is>
      </c>
      <c r="M74" t="inlineStr" s="61">
        <is>
          <t>Education status</t>
        </is>
      </c>
      <c r="N74" t="inlineStr" s="61">
        <is>
          <t>Primary school students</t>
        </is>
      </c>
      <c r="O74" t="inlineStr" s="61">
        <is>
          <t>No Level 2 classification</t>
        </is>
      </c>
      <c r="P74" t="inlineStr" s="61">
        <is>
          <t>No Level 3 classification</t>
        </is>
      </c>
      <c r="Q74" t="inlineStr" s="61">
        <is>
          <t>Primary school students</t>
        </is>
      </c>
    </row>
    <row r="75" spans="1:17" ht="15.6">
      <c r="A75" t="inlineStr" s="61">
        <is>
          <t>ARTS0034MOCK</t>
        </is>
      </c>
      <c r="B75" t="e" s="65">
        <f>_xlfn.LET(_xlpm.x,_xlfn.XLOOKUP($A75,Applications!$E:$E,Applications!A:A),IF(_xlpm.x="","",_xlpm.x))</f>
        <v>#VALUE!</v>
      </c>
      <c r="C75" t="e" s="65">
        <f>_xlfn.LET(_xlpm.x,_xlfn.XLOOKUP($A75,Applications!$E:$E,Applications!B:B),IF(_xlpm.x="","",_xlpm.x))</f>
        <v>#VALUE!</v>
      </c>
      <c r="D75" t="e" s="65">
        <f>_xlfn.LET(_xlpm.x,_xlfn.XLOOKUP($A75,Applications!$E:$E,Applications!C:C),IF(_xlpm.x="","",_xlpm.x))</f>
        <v>#VALUE!</v>
      </c>
      <c r="E75" t="e" s="62">
        <f>_xlfn.LET(_xlpm.x,_xlfn.XLOOKUP($A75,Applications!$E:$E,Applications!D:D),IF(_xlpm.x="","",_xlpm.x))</f>
        <v>#VALUE!</v>
      </c>
      <c r="F75" t="e" s="65">
        <f>_xlfn.LET(_xlpm.x,_xlfn.XLOOKUP($A75,Applications!$E:$E,Applications!F:F),IF(_xlpm.x="","",_xlpm.x))</f>
        <v>#VALUE!</v>
      </c>
      <c r="G75" t="e" s="65">
        <f>_xlfn.LET(_xlpm.x,_xlfn.XLOOKUP($A75,Applications!$E:$E,Applications!G:G),IF(_xlpm.x="","",_xlpm.x))</f>
        <v>#VALUE!</v>
      </c>
      <c r="H75" t="e" s="65">
        <f>_xlfn.LET(_xlpm.x,_xlfn.XLOOKUP($A75,Applications!$E:$E,Applications!H:H),IF(_xlpm.x="","",_xlpm.x))</f>
        <v>#VALUE!</v>
      </c>
      <c r="I75" t="e" s="67">
        <f>_xlfn.LET(_xlpm.x,_xlfn.XLOOKUP($A75,Applications!$E:$E,Applications!I:I),IF(_xlpm.x="","",_xlpm.x))</f>
        <v>#VALUE!</v>
      </c>
      <c r="J75" t="e" s="67">
        <f>_xlfn.LET(_xlpm.x,_xlfn.XLOOKUP($A75,Applications!$E:$E,Applications!J:J),IF(_xlpm.x="","",_xlpm.x))</f>
        <v>#VALUE!</v>
      </c>
      <c r="K75" t="e" s="67">
        <f>_xlfn.LET(_xlpm.x,_xlfn.XLOOKUP($A75,Applications!$E:$E,Applications!K:K),IF(_xlpm.x="","",_xlpm.x))</f>
        <v>#VALUE!</v>
      </c>
      <c r="L75" t="inlineStr" s="61">
        <is>
          <t>Age groups &gt; Children and youth (age 0-17)</t>
        </is>
      </c>
      <c r="M75" t="inlineStr" s="61">
        <is>
          <t>Age groups</t>
        </is>
      </c>
      <c r="N75" t="inlineStr" s="61">
        <is>
          <t>Children and youth (age 0-17)</t>
        </is>
      </c>
      <c r="O75" t="inlineStr" s="61">
        <is>
          <t>No Level 2 classification</t>
        </is>
      </c>
      <c r="P75" t="inlineStr" s="61">
        <is>
          <t>No Level 3 classification</t>
        </is>
      </c>
      <c r="Q75" t="inlineStr" s="61">
        <is>
          <t>Children and youth (age 0-17)</t>
        </is>
      </c>
    </row>
    <row r="76" spans="1:17" ht="15.6">
      <c r="A76" t="inlineStr" s="61">
        <is>
          <t>ARTS0035MOCK</t>
        </is>
      </c>
      <c r="B76" t="e" s="65">
        <f>_xlfn.LET(_xlpm.x,_xlfn.XLOOKUP($A76,Applications!$E:$E,Applications!A:A),IF(_xlpm.x="","",_xlpm.x))</f>
        <v>#VALUE!</v>
      </c>
      <c r="C76" t="e" s="65">
        <f>_xlfn.LET(_xlpm.x,_xlfn.XLOOKUP($A76,Applications!$E:$E,Applications!B:B),IF(_xlpm.x="","",_xlpm.x))</f>
        <v>#VALUE!</v>
      </c>
      <c r="D76" t="e" s="65">
        <f>_xlfn.LET(_xlpm.x,_xlfn.XLOOKUP($A76,Applications!$E:$E,Applications!C:C),IF(_xlpm.x="","",_xlpm.x))</f>
        <v>#VALUE!</v>
      </c>
      <c r="E76" t="e" s="62">
        <f>_xlfn.LET(_xlpm.x,_xlfn.XLOOKUP($A76,Applications!$E:$E,Applications!D:D),IF(_xlpm.x="","",_xlpm.x))</f>
        <v>#VALUE!</v>
      </c>
      <c r="F76" t="e" s="65">
        <f>_xlfn.LET(_xlpm.x,_xlfn.XLOOKUP($A76,Applications!$E:$E,Applications!F:F),IF(_xlpm.x="","",_xlpm.x))</f>
        <v>#VALUE!</v>
      </c>
      <c r="G76" t="e" s="65">
        <f>_xlfn.LET(_xlpm.x,_xlfn.XLOOKUP($A76,Applications!$E:$E,Applications!G:G),IF(_xlpm.x="","",_xlpm.x))</f>
        <v>#VALUE!</v>
      </c>
      <c r="H76" t="e" s="65">
        <f>_xlfn.LET(_xlpm.x,_xlfn.XLOOKUP($A76,Applications!$E:$E,Applications!H:H),IF(_xlpm.x="","",_xlpm.x))</f>
        <v>#VALUE!</v>
      </c>
      <c r="I76" t="e" s="67">
        <f>_xlfn.LET(_xlpm.x,_xlfn.XLOOKUP($A76,Applications!$E:$E,Applications!I:I),IF(_xlpm.x="","",_xlpm.x))</f>
        <v>#VALUE!</v>
      </c>
      <c r="J76" t="e" s="67">
        <f>_xlfn.LET(_xlpm.x,_xlfn.XLOOKUP($A76,Applications!$E:$E,Applications!J:J),IF(_xlpm.x="","",_xlpm.x))</f>
        <v>#VALUE!</v>
      </c>
      <c r="K76" t="e" s="67">
        <f>_xlfn.LET(_xlpm.x,_xlfn.XLOOKUP($A76,Applications!$E:$E,Applications!K:K),IF(_xlpm.x="","",_xlpm.x))</f>
        <v>#VALUE!</v>
      </c>
      <c r="L76" t="inlineStr" s="61">
        <is>
          <t>Education status &gt; Primary school students</t>
        </is>
      </c>
      <c r="M76" t="inlineStr" s="61">
        <is>
          <t>Education status</t>
        </is>
      </c>
      <c r="N76" t="inlineStr" s="61">
        <is>
          <t>Primary school students</t>
        </is>
      </c>
      <c r="O76" t="inlineStr" s="61">
        <is>
          <t>No Level 2 classification</t>
        </is>
      </c>
      <c r="P76" t="inlineStr" s="61">
        <is>
          <t>No Level 3 classification</t>
        </is>
      </c>
      <c r="Q76" t="inlineStr" s="61">
        <is>
          <t>Primary school students</t>
        </is>
      </c>
    </row>
    <row r="77" spans="1:17" ht="15.6">
      <c r="A77" t="inlineStr" s="61">
        <is>
          <t>ARTS0035MOCK</t>
        </is>
      </c>
      <c r="B77" t="e" s="65">
        <f>_xlfn.LET(_xlpm.x,_xlfn.XLOOKUP($A77,Applications!$E:$E,Applications!A:A),IF(_xlpm.x="","",_xlpm.x))</f>
        <v>#VALUE!</v>
      </c>
      <c r="C77" t="e" s="65">
        <f>_xlfn.LET(_xlpm.x,_xlfn.XLOOKUP($A77,Applications!$E:$E,Applications!B:B),IF(_xlpm.x="","",_xlpm.x))</f>
        <v>#VALUE!</v>
      </c>
      <c r="D77" t="e" s="65">
        <f>_xlfn.LET(_xlpm.x,_xlfn.XLOOKUP($A77,Applications!$E:$E,Applications!C:C),IF(_xlpm.x="","",_xlpm.x))</f>
        <v>#VALUE!</v>
      </c>
      <c r="E77" t="e" s="62">
        <f>_xlfn.LET(_xlpm.x,_xlfn.XLOOKUP($A77,Applications!$E:$E,Applications!D:D),IF(_xlpm.x="","",_xlpm.x))</f>
        <v>#VALUE!</v>
      </c>
      <c r="F77" t="e" s="65">
        <f>_xlfn.LET(_xlpm.x,_xlfn.XLOOKUP($A77,Applications!$E:$E,Applications!F:F),IF(_xlpm.x="","",_xlpm.x))</f>
        <v>#VALUE!</v>
      </c>
      <c r="G77" t="e" s="65">
        <f>_xlfn.LET(_xlpm.x,_xlfn.XLOOKUP($A77,Applications!$E:$E,Applications!G:G),IF(_xlpm.x="","",_xlpm.x))</f>
        <v>#VALUE!</v>
      </c>
      <c r="H77" t="e" s="65">
        <f>_xlfn.LET(_xlpm.x,_xlfn.XLOOKUP($A77,Applications!$E:$E,Applications!H:H),IF(_xlpm.x="","",_xlpm.x))</f>
        <v>#VALUE!</v>
      </c>
      <c r="I77" t="e" s="67">
        <f>_xlfn.LET(_xlpm.x,_xlfn.XLOOKUP($A77,Applications!$E:$E,Applications!I:I),IF(_xlpm.x="","",_xlpm.x))</f>
        <v>#VALUE!</v>
      </c>
      <c r="J77" t="e" s="67">
        <f>_xlfn.LET(_xlpm.x,_xlfn.XLOOKUP($A77,Applications!$E:$E,Applications!J:J),IF(_xlpm.x="","",_xlpm.x))</f>
        <v>#VALUE!</v>
      </c>
      <c r="K77" t="e" s="67">
        <f>_xlfn.LET(_xlpm.x,_xlfn.XLOOKUP($A77,Applications!$E:$E,Applications!K:K),IF(_xlpm.x="","",_xlpm.x))</f>
        <v>#VALUE!</v>
      </c>
      <c r="L77" t="inlineStr" s="61">
        <is>
          <t>Age groups &gt; Children and youth (age 0-17)</t>
        </is>
      </c>
      <c r="M77" t="inlineStr" s="61">
        <is>
          <t>Age groups</t>
        </is>
      </c>
      <c r="N77" t="inlineStr" s="61">
        <is>
          <t>Children and youth (age 0-17)</t>
        </is>
      </c>
      <c r="O77" t="inlineStr" s="61">
        <is>
          <t>No Level 2 classification</t>
        </is>
      </c>
      <c r="P77" t="inlineStr" s="61">
        <is>
          <t>No Level 3 classification</t>
        </is>
      </c>
      <c r="Q77" t="inlineStr" s="61">
        <is>
          <t>Children and youth (age 0-17)</t>
        </is>
      </c>
    </row>
    <row r="78" spans="1:17" ht="15.6">
      <c r="A78" t="inlineStr" s="61">
        <is>
          <t>ARTS0036MOCK</t>
        </is>
      </c>
      <c r="B78" t="e" s="65">
        <f>_xlfn.LET(_xlpm.x,_xlfn.XLOOKUP($A78,Applications!$E:$E,Applications!A:A),IF(_xlpm.x="","",_xlpm.x))</f>
        <v>#VALUE!</v>
      </c>
      <c r="C78" t="e" s="65">
        <f>_xlfn.LET(_xlpm.x,_xlfn.XLOOKUP($A78,Applications!$E:$E,Applications!B:B),IF(_xlpm.x="","",_xlpm.x))</f>
        <v>#VALUE!</v>
      </c>
      <c r="D78" t="e" s="65">
        <f>_xlfn.LET(_xlpm.x,_xlfn.XLOOKUP($A78,Applications!$E:$E,Applications!C:C),IF(_xlpm.x="","",_xlpm.x))</f>
        <v>#VALUE!</v>
      </c>
      <c r="E78" t="e" s="62">
        <f>_xlfn.LET(_xlpm.x,_xlfn.XLOOKUP($A78,Applications!$E:$E,Applications!D:D),IF(_xlpm.x="","",_xlpm.x))</f>
        <v>#VALUE!</v>
      </c>
      <c r="F78" t="e" s="65">
        <f>_xlfn.LET(_xlpm.x,_xlfn.XLOOKUP($A78,Applications!$E:$E,Applications!F:F),IF(_xlpm.x="","",_xlpm.x))</f>
        <v>#VALUE!</v>
      </c>
      <c r="G78" t="e" s="65">
        <f>_xlfn.LET(_xlpm.x,_xlfn.XLOOKUP($A78,Applications!$E:$E,Applications!G:G),IF(_xlpm.x="","",_xlpm.x))</f>
        <v>#VALUE!</v>
      </c>
      <c r="H78" t="e" s="65">
        <f>_xlfn.LET(_xlpm.x,_xlfn.XLOOKUP($A78,Applications!$E:$E,Applications!H:H),IF(_xlpm.x="","",_xlpm.x))</f>
        <v>#VALUE!</v>
      </c>
      <c r="I78" t="e" s="67">
        <f>_xlfn.LET(_xlpm.x,_xlfn.XLOOKUP($A78,Applications!$E:$E,Applications!I:I),IF(_xlpm.x="","",_xlpm.x))</f>
        <v>#VALUE!</v>
      </c>
      <c r="J78" t="e" s="67">
        <f>_xlfn.LET(_xlpm.x,_xlfn.XLOOKUP($A78,Applications!$E:$E,Applications!J:J),IF(_xlpm.x="","",_xlpm.x))</f>
        <v>#VALUE!</v>
      </c>
      <c r="K78" t="e" s="67">
        <f>_xlfn.LET(_xlpm.x,_xlfn.XLOOKUP($A78,Applications!$E:$E,Applications!K:K),IF(_xlpm.x="","",_xlpm.x))</f>
        <v>#VALUE!</v>
      </c>
      <c r="L78" t="inlineStr" s="61">
        <is>
          <t>Other &gt; Natural environment</t>
        </is>
      </c>
      <c r="M78" t="inlineStr" s="61">
        <is>
          <t>Other</t>
        </is>
      </c>
      <c r="N78" t="inlineStr" s="61">
        <is>
          <t>Natural environment</t>
        </is>
      </c>
      <c r="O78" t="inlineStr" s="61">
        <is>
          <t>No Level 2 classification</t>
        </is>
      </c>
      <c r="P78" t="inlineStr" s="61">
        <is>
          <t>No Level 3 classification</t>
        </is>
      </c>
      <c r="Q78" t="inlineStr" s="61">
        <is>
          <t>Natural environment</t>
        </is>
      </c>
    </row>
    <row r="79" spans="1:17" ht="15.6">
      <c r="A79" t="inlineStr" s="61">
        <is>
          <t>ARTS0040MOCK</t>
        </is>
      </c>
      <c r="B79" t="e" s="65">
        <f>_xlfn.LET(_xlpm.x,_xlfn.XLOOKUP($A79,Applications!$E:$E,Applications!A:A),IF(_xlpm.x="","",_xlpm.x))</f>
        <v>#VALUE!</v>
      </c>
      <c r="C79" t="e" s="65">
        <f>_xlfn.LET(_xlpm.x,_xlfn.XLOOKUP($A79,Applications!$E:$E,Applications!B:B),IF(_xlpm.x="","",_xlpm.x))</f>
        <v>#VALUE!</v>
      </c>
      <c r="D79" t="e" s="65">
        <f>_xlfn.LET(_xlpm.x,_xlfn.XLOOKUP($A79,Applications!$E:$E,Applications!C:C),IF(_xlpm.x="","",_xlpm.x))</f>
        <v>#VALUE!</v>
      </c>
      <c r="E79" t="e" s="62">
        <f>_xlfn.LET(_xlpm.x,_xlfn.XLOOKUP($A79,Applications!$E:$E,Applications!D:D),IF(_xlpm.x="","",_xlpm.x))</f>
        <v>#VALUE!</v>
      </c>
      <c r="F79" t="e" s="65">
        <f>_xlfn.LET(_xlpm.x,_xlfn.XLOOKUP($A79,Applications!$E:$E,Applications!F:F),IF(_xlpm.x="","",_xlpm.x))</f>
        <v>#VALUE!</v>
      </c>
      <c r="G79" t="e" s="65">
        <f>_xlfn.LET(_xlpm.x,_xlfn.XLOOKUP($A79,Applications!$E:$E,Applications!G:G),IF(_xlpm.x="","",_xlpm.x))</f>
        <v>#VALUE!</v>
      </c>
      <c r="H79" t="e" s="65">
        <f>_xlfn.LET(_xlpm.x,_xlfn.XLOOKUP($A79,Applications!$E:$E,Applications!H:H),IF(_xlpm.x="","",_xlpm.x))</f>
        <v>#VALUE!</v>
      </c>
      <c r="I79" t="e" s="67">
        <f>_xlfn.LET(_xlpm.x,_xlfn.XLOOKUP($A79,Applications!$E:$E,Applications!I:I),IF(_xlpm.x="","",_xlpm.x))</f>
        <v>#VALUE!</v>
      </c>
      <c r="J79" t="e" s="67">
        <f>_xlfn.LET(_xlpm.x,_xlfn.XLOOKUP($A79,Applications!$E:$E,Applications!J:J),IF(_xlpm.x="","",_xlpm.x))</f>
        <v>#VALUE!</v>
      </c>
      <c r="K79" t="e" s="67">
        <f>_xlfn.LET(_xlpm.x,_xlfn.XLOOKUP($A79,Applications!$E:$E,Applications!K:K),IF(_xlpm.x="","",_xlpm.x))</f>
        <v>#VALUE!</v>
      </c>
      <c r="L79" t="inlineStr" s="61">
        <is>
          <t>Living environment &gt; Urban/metropolitan dwellers</t>
        </is>
      </c>
      <c r="M79" t="inlineStr" s="61">
        <is>
          <t>Living environment</t>
        </is>
      </c>
      <c r="N79" t="inlineStr" s="61">
        <is>
          <t>Urban/metropolitan dwellers</t>
        </is>
      </c>
      <c r="O79" t="inlineStr" s="61">
        <is>
          <t>No Level 2 classification</t>
        </is>
      </c>
      <c r="P79" t="inlineStr" s="61">
        <is>
          <t>No Level 3 classification</t>
        </is>
      </c>
      <c r="Q79" t="inlineStr" s="61">
        <is>
          <t>Urban/metropolitan dwellers</t>
        </is>
      </c>
    </row>
    <row r="80" spans="1:17" ht="15.6">
      <c r="A80" t="inlineStr" s="61">
        <is>
          <t>ARTS0041MOCK</t>
        </is>
      </c>
      <c r="B80" t="e" s="65">
        <f>_xlfn.LET(_xlpm.x,_xlfn.XLOOKUP($A80,Applications!$E:$E,Applications!A:A),IF(_xlpm.x="","",_xlpm.x))</f>
        <v>#VALUE!</v>
      </c>
      <c r="C80" t="e" s="65">
        <f>_xlfn.LET(_xlpm.x,_xlfn.XLOOKUP($A80,Applications!$E:$E,Applications!B:B),IF(_xlpm.x="","",_xlpm.x))</f>
        <v>#VALUE!</v>
      </c>
      <c r="D80" t="e" s="65">
        <f>_xlfn.LET(_xlpm.x,_xlfn.XLOOKUP($A80,Applications!$E:$E,Applications!C:C),IF(_xlpm.x="","",_xlpm.x))</f>
        <v>#VALUE!</v>
      </c>
      <c r="E80" t="e" s="62">
        <f>_xlfn.LET(_xlpm.x,_xlfn.XLOOKUP($A80,Applications!$E:$E,Applications!D:D),IF(_xlpm.x="","",_xlpm.x))</f>
        <v>#VALUE!</v>
      </c>
      <c r="F80" t="e" s="65">
        <f>_xlfn.LET(_xlpm.x,_xlfn.XLOOKUP($A80,Applications!$E:$E,Applications!F:F),IF(_xlpm.x="","",_xlpm.x))</f>
        <v>#VALUE!</v>
      </c>
      <c r="G80" t="e" s="65">
        <f>_xlfn.LET(_xlpm.x,_xlfn.XLOOKUP($A80,Applications!$E:$E,Applications!G:G),IF(_xlpm.x="","",_xlpm.x))</f>
        <v>#VALUE!</v>
      </c>
      <c r="H80" t="e" s="65">
        <f>_xlfn.LET(_xlpm.x,_xlfn.XLOOKUP($A80,Applications!$E:$E,Applications!H:H),IF(_xlpm.x="","",_xlpm.x))</f>
        <v>#VALUE!</v>
      </c>
      <c r="I80" t="e" s="67">
        <f>_xlfn.LET(_xlpm.x,_xlfn.XLOOKUP($A80,Applications!$E:$E,Applications!I:I),IF(_xlpm.x="","",_xlpm.x))</f>
        <v>#VALUE!</v>
      </c>
      <c r="J80" t="e" s="67">
        <f>_xlfn.LET(_xlpm.x,_xlfn.XLOOKUP($A80,Applications!$E:$E,Applications!J:J),IF(_xlpm.x="","",_xlpm.x))</f>
        <v>#VALUE!</v>
      </c>
      <c r="K80" t="e" s="67">
        <f>_xlfn.LET(_xlpm.x,_xlfn.XLOOKUP($A80,Applications!$E:$E,Applications!K:K),IF(_xlpm.x="","",_xlpm.x))</f>
        <v>#VALUE!</v>
      </c>
      <c r="L80" t="inlineStr" s="61">
        <is>
          <t>Education status &gt; Primary school students</t>
        </is>
      </c>
      <c r="M80" t="inlineStr" s="61">
        <is>
          <t>Education status</t>
        </is>
      </c>
      <c r="N80" t="inlineStr" s="61">
        <is>
          <t>Primary school students</t>
        </is>
      </c>
      <c r="O80" t="inlineStr" s="61">
        <is>
          <t>No Level 2 classification</t>
        </is>
      </c>
      <c r="P80" t="inlineStr" s="61">
        <is>
          <t>No Level 3 classification</t>
        </is>
      </c>
      <c r="Q80" t="inlineStr" s="61">
        <is>
          <t>Primary school students</t>
        </is>
      </c>
    </row>
    <row r="81" spans="1:17" ht="15.6">
      <c r="A81" t="inlineStr" s="61">
        <is>
          <t>ARTS0043MOCK</t>
        </is>
      </c>
      <c r="B81" t="e" s="65">
        <f>_xlfn.LET(_xlpm.x,_xlfn.XLOOKUP($A81,Applications!$E:$E,Applications!A:A),IF(_xlpm.x="","",_xlpm.x))</f>
        <v>#VALUE!</v>
      </c>
      <c r="C81" t="e" s="65">
        <f>_xlfn.LET(_xlpm.x,_xlfn.XLOOKUP($A81,Applications!$E:$E,Applications!B:B),IF(_xlpm.x="","",_xlpm.x))</f>
        <v>#VALUE!</v>
      </c>
      <c r="D81" t="e" s="65">
        <f>_xlfn.LET(_xlpm.x,_xlfn.XLOOKUP($A81,Applications!$E:$E,Applications!C:C),IF(_xlpm.x="","",_xlpm.x))</f>
        <v>#VALUE!</v>
      </c>
      <c r="E81" t="e" s="62">
        <f>_xlfn.LET(_xlpm.x,_xlfn.XLOOKUP($A81,Applications!$E:$E,Applications!D:D),IF(_xlpm.x="","",_xlpm.x))</f>
        <v>#VALUE!</v>
      </c>
      <c r="F81" t="e" s="65">
        <f>_xlfn.LET(_xlpm.x,_xlfn.XLOOKUP($A81,Applications!$E:$E,Applications!F:F),IF(_xlpm.x="","",_xlpm.x))</f>
        <v>#VALUE!</v>
      </c>
      <c r="G81" t="e" s="65">
        <f>_xlfn.LET(_xlpm.x,_xlfn.XLOOKUP($A81,Applications!$E:$E,Applications!G:G),IF(_xlpm.x="","",_xlpm.x))</f>
        <v>#VALUE!</v>
      </c>
      <c r="H81" t="e" s="65">
        <f>_xlfn.LET(_xlpm.x,_xlfn.XLOOKUP($A81,Applications!$E:$E,Applications!H:H),IF(_xlpm.x="","",_xlpm.x))</f>
        <v>#VALUE!</v>
      </c>
      <c r="I81" t="e" s="67">
        <f>_xlfn.LET(_xlpm.x,_xlfn.XLOOKUP($A81,Applications!$E:$E,Applications!I:I),IF(_xlpm.x="","",_xlpm.x))</f>
        <v>#VALUE!</v>
      </c>
      <c r="J81" t="e" s="67">
        <f>_xlfn.LET(_xlpm.x,_xlfn.XLOOKUP($A81,Applications!$E:$E,Applications!J:J),IF(_xlpm.x="","",_xlpm.x))</f>
        <v>#VALUE!</v>
      </c>
      <c r="K81" t="e" s="67">
        <f>_xlfn.LET(_xlpm.x,_xlfn.XLOOKUP($A81,Applications!$E:$E,Applications!K:K),IF(_xlpm.x="","",_xlpm.x))</f>
        <v>#VALUE!</v>
      </c>
      <c r="L81" t="inlineStr" s="61">
        <is>
          <t>Education status &gt; Primary school students</t>
        </is>
      </c>
      <c r="M81" t="inlineStr" s="61">
        <is>
          <t>Education status</t>
        </is>
      </c>
      <c r="N81" t="inlineStr" s="61">
        <is>
          <t>Primary school students</t>
        </is>
      </c>
      <c r="O81" t="inlineStr" s="61">
        <is>
          <t>No Level 2 classification</t>
        </is>
      </c>
      <c r="P81" t="inlineStr" s="61">
        <is>
          <t>No Level 3 classification</t>
        </is>
      </c>
      <c r="Q81" t="inlineStr" s="61">
        <is>
          <t>Primary school students</t>
        </is>
      </c>
    </row>
    <row r="82" spans="1:17" ht="15.6">
      <c r="A82" t="inlineStr" s="61">
        <is>
          <t>ARTS0050MOCK</t>
        </is>
      </c>
      <c r="B82" t="e" s="65">
        <f>_xlfn.LET(_xlpm.x,_xlfn.XLOOKUP($A82,Applications!$E:$E,Applications!A:A),IF(_xlpm.x="","",_xlpm.x))</f>
        <v>#VALUE!</v>
      </c>
      <c r="C82" t="e" s="65">
        <f>_xlfn.LET(_xlpm.x,_xlfn.XLOOKUP($A82,Applications!$E:$E,Applications!B:B),IF(_xlpm.x="","",_xlpm.x))</f>
        <v>#VALUE!</v>
      </c>
      <c r="D82" t="e" s="65">
        <f>_xlfn.LET(_xlpm.x,_xlfn.XLOOKUP($A82,Applications!$E:$E,Applications!C:C),IF(_xlpm.x="","",_xlpm.x))</f>
        <v>#VALUE!</v>
      </c>
      <c r="E82" t="e" s="62">
        <f>_xlfn.LET(_xlpm.x,_xlfn.XLOOKUP($A82,Applications!$E:$E,Applications!D:D),IF(_xlpm.x="","",_xlpm.x))</f>
        <v>#VALUE!</v>
      </c>
      <c r="F82" t="e" s="65">
        <f>_xlfn.LET(_xlpm.x,_xlfn.XLOOKUP($A82,Applications!$E:$E,Applications!F:F),IF(_xlpm.x="","",_xlpm.x))</f>
        <v>#VALUE!</v>
      </c>
      <c r="G82" t="e" s="65">
        <f>_xlfn.LET(_xlpm.x,_xlfn.XLOOKUP($A82,Applications!$E:$E,Applications!G:G),IF(_xlpm.x="","",_xlpm.x))</f>
        <v>#VALUE!</v>
      </c>
      <c r="H82" t="e" s="65">
        <f>_xlfn.LET(_xlpm.x,_xlfn.XLOOKUP($A82,Applications!$E:$E,Applications!H:H),IF(_xlpm.x="","",_xlpm.x))</f>
        <v>#VALUE!</v>
      </c>
      <c r="I82" t="e" s="67">
        <f>_xlfn.LET(_xlpm.x,_xlfn.XLOOKUP($A82,Applications!$E:$E,Applications!I:I),IF(_xlpm.x="","",_xlpm.x))</f>
        <v>#VALUE!</v>
      </c>
      <c r="J82" t="e" s="67">
        <f>_xlfn.LET(_xlpm.x,_xlfn.XLOOKUP($A82,Applications!$E:$E,Applications!J:J),IF(_xlpm.x="","",_xlpm.x))</f>
        <v>#VALUE!</v>
      </c>
      <c r="K82" t="e" s="67">
        <f>_xlfn.LET(_xlpm.x,_xlfn.XLOOKUP($A82,Applications!$E:$E,Applications!K:K),IF(_xlpm.x="","",_xlpm.x))</f>
        <v>#VALUE!</v>
      </c>
      <c r="L82" t="inlineStr" s="61">
        <is>
          <t>Social and economic status &gt; Immigrants and migrants</t>
        </is>
      </c>
      <c r="M82" t="inlineStr" s="61">
        <is>
          <t>Social and economic status</t>
        </is>
      </c>
      <c r="N82" t="inlineStr" s="61">
        <is>
          <t>Immigrants and migrants</t>
        </is>
      </c>
      <c r="O82" t="inlineStr" s="61">
        <is>
          <t>No Level 2 classification</t>
        </is>
      </c>
      <c r="P82" t="inlineStr" s="61">
        <is>
          <t>No Level 3 classification</t>
        </is>
      </c>
      <c r="Q82" t="inlineStr" s="61">
        <is>
          <t>Immigrants and migrants</t>
        </is>
      </c>
    </row>
    <row r="83" spans="1:17" ht="15.6">
      <c r="A83" t="inlineStr" s="61">
        <is>
          <t>ARTS0052MOCK</t>
        </is>
      </c>
      <c r="B83" t="e" s="65">
        <f>_xlfn.LET(_xlpm.x,_xlfn.XLOOKUP($A83,Applications!$E:$E,Applications!A:A),IF(_xlpm.x="","",_xlpm.x))</f>
        <v>#VALUE!</v>
      </c>
      <c r="C83" t="e" s="65">
        <f>_xlfn.LET(_xlpm.x,_xlfn.XLOOKUP($A83,Applications!$E:$E,Applications!B:B),IF(_xlpm.x="","",_xlpm.x))</f>
        <v>#VALUE!</v>
      </c>
      <c r="D83" t="e" s="65">
        <f>_xlfn.LET(_xlpm.x,_xlfn.XLOOKUP($A83,Applications!$E:$E,Applications!C:C),IF(_xlpm.x="","",_xlpm.x))</f>
        <v>#VALUE!</v>
      </c>
      <c r="E83" t="e" s="62">
        <f>_xlfn.LET(_xlpm.x,_xlfn.XLOOKUP($A83,Applications!$E:$E,Applications!D:D),IF(_xlpm.x="","",_xlpm.x))</f>
        <v>#VALUE!</v>
      </c>
      <c r="F83" t="e" s="65">
        <f>_xlfn.LET(_xlpm.x,_xlfn.XLOOKUP($A83,Applications!$E:$E,Applications!F:F),IF(_xlpm.x="","",_xlpm.x))</f>
        <v>#VALUE!</v>
      </c>
      <c r="G83" t="e" s="65">
        <f>_xlfn.LET(_xlpm.x,_xlfn.XLOOKUP($A83,Applications!$E:$E,Applications!G:G),IF(_xlpm.x="","",_xlpm.x))</f>
        <v>#VALUE!</v>
      </c>
      <c r="H83" t="e" s="65">
        <f>_xlfn.LET(_xlpm.x,_xlfn.XLOOKUP($A83,Applications!$E:$E,Applications!H:H),IF(_xlpm.x="","",_xlpm.x))</f>
        <v>#VALUE!</v>
      </c>
      <c r="I83" t="e" s="67">
        <f>_xlfn.LET(_xlpm.x,_xlfn.XLOOKUP($A83,Applications!$E:$E,Applications!I:I),IF(_xlpm.x="","",_xlpm.x))</f>
        <v>#VALUE!</v>
      </c>
      <c r="J83" t="e" s="67">
        <f>_xlfn.LET(_xlpm.x,_xlfn.XLOOKUP($A83,Applications!$E:$E,Applications!J:J),IF(_xlpm.x="","",_xlpm.x))</f>
        <v>#VALUE!</v>
      </c>
      <c r="K83" t="e" s="67">
        <f>_xlfn.LET(_xlpm.x,_xlfn.XLOOKUP($A83,Applications!$E:$E,Applications!K:K),IF(_xlpm.x="","",_xlpm.x))</f>
        <v>#VALUE!</v>
      </c>
      <c r="L83" t="inlineStr" s="61">
        <is>
          <t>Health &gt; People with disabilities</t>
        </is>
      </c>
      <c r="M83" t="inlineStr" s="61">
        <is>
          <t>Health</t>
        </is>
      </c>
      <c r="N83" t="inlineStr" s="61">
        <is>
          <t>People with disabilities</t>
        </is>
      </c>
      <c r="O83" t="inlineStr" s="61">
        <is>
          <t>No Level 2 classification</t>
        </is>
      </c>
      <c r="P83" t="inlineStr" s="61">
        <is>
          <t>No Level 3 classification</t>
        </is>
      </c>
      <c r="Q83" t="inlineStr" s="61">
        <is>
          <t>People with disabilities</t>
        </is>
      </c>
    </row>
    <row r="84" spans="1:17" ht="15.6">
      <c r="A84" t="inlineStr" s="61">
        <is>
          <t>ARTS0054MOCK</t>
        </is>
      </c>
      <c r="B84" t="e" s="65">
        <f>_xlfn.LET(_xlpm.x,_xlfn.XLOOKUP($A84,Applications!$E:$E,Applications!A:A),IF(_xlpm.x="","",_xlpm.x))</f>
        <v>#VALUE!</v>
      </c>
      <c r="C84" t="e" s="65">
        <f>_xlfn.LET(_xlpm.x,_xlfn.XLOOKUP($A84,Applications!$E:$E,Applications!B:B),IF(_xlpm.x="","",_xlpm.x))</f>
        <v>#VALUE!</v>
      </c>
      <c r="D84" t="e" s="65">
        <f>_xlfn.LET(_xlpm.x,_xlfn.XLOOKUP($A84,Applications!$E:$E,Applications!C:C),IF(_xlpm.x="","",_xlpm.x))</f>
        <v>#VALUE!</v>
      </c>
      <c r="E84" t="e" s="62">
        <f>_xlfn.LET(_xlpm.x,_xlfn.XLOOKUP($A84,Applications!$E:$E,Applications!D:D),IF(_xlpm.x="","",_xlpm.x))</f>
        <v>#VALUE!</v>
      </c>
      <c r="F84" t="e" s="65">
        <f>_xlfn.LET(_xlpm.x,_xlfn.XLOOKUP($A84,Applications!$E:$E,Applications!F:F),IF(_xlpm.x="","",_xlpm.x))</f>
        <v>#VALUE!</v>
      </c>
      <c r="G84" t="e" s="65">
        <f>_xlfn.LET(_xlpm.x,_xlfn.XLOOKUP($A84,Applications!$E:$E,Applications!G:G),IF(_xlpm.x="","",_xlpm.x))</f>
        <v>#VALUE!</v>
      </c>
      <c r="H84" t="e" s="65">
        <f>_xlfn.LET(_xlpm.x,_xlfn.XLOOKUP($A84,Applications!$E:$E,Applications!H:H),IF(_xlpm.x="","",_xlpm.x))</f>
        <v>#VALUE!</v>
      </c>
      <c r="I84" t="e" s="67">
        <f>_xlfn.LET(_xlpm.x,_xlfn.XLOOKUP($A84,Applications!$E:$E,Applications!I:I),IF(_xlpm.x="","",_xlpm.x))</f>
        <v>#VALUE!</v>
      </c>
      <c r="J84" t="e" s="67">
        <f>_xlfn.LET(_xlpm.x,_xlfn.XLOOKUP($A84,Applications!$E:$E,Applications!J:J),IF(_xlpm.x="","",_xlpm.x))</f>
        <v>#VALUE!</v>
      </c>
      <c r="K84" t="e" s="67">
        <f>_xlfn.LET(_xlpm.x,_xlfn.XLOOKUP($A84,Applications!$E:$E,Applications!K:K),IF(_xlpm.x="","",_xlpm.x))</f>
        <v>#VALUE!</v>
      </c>
      <c r="L84" t="inlineStr" s="61">
        <is>
          <t>Education status &gt; Primary school students</t>
        </is>
      </c>
      <c r="M84" t="inlineStr" s="61">
        <is>
          <t>Education status</t>
        </is>
      </c>
      <c r="N84" t="inlineStr" s="61">
        <is>
          <t>Primary school students</t>
        </is>
      </c>
      <c r="O84" t="inlineStr" s="61">
        <is>
          <t>No Level 2 classification</t>
        </is>
      </c>
      <c r="P84" t="inlineStr" s="61">
        <is>
          <t>No Level 3 classification</t>
        </is>
      </c>
      <c r="Q84" t="inlineStr" s="61">
        <is>
          <t>Primary school students</t>
        </is>
      </c>
    </row>
    <row r="85" spans="1:17" ht="15.6">
      <c r="A85" t="inlineStr" s="61">
        <is>
          <t>ARTS0054MOCK</t>
        </is>
      </c>
      <c r="B85" t="e" s="65">
        <f>_xlfn.LET(_xlpm.x,_xlfn.XLOOKUP($A85,Applications!$E:$E,Applications!A:A),IF(_xlpm.x="","",_xlpm.x))</f>
        <v>#VALUE!</v>
      </c>
      <c r="C85" t="e" s="65">
        <f>_xlfn.LET(_xlpm.x,_xlfn.XLOOKUP($A85,Applications!$E:$E,Applications!B:B),IF(_xlpm.x="","",_xlpm.x))</f>
        <v>#VALUE!</v>
      </c>
      <c r="D85" t="e" s="65">
        <f>_xlfn.LET(_xlpm.x,_xlfn.XLOOKUP($A85,Applications!$E:$E,Applications!C:C),IF(_xlpm.x="","",_xlpm.x))</f>
        <v>#VALUE!</v>
      </c>
      <c r="E85" t="e" s="62">
        <f>_xlfn.LET(_xlpm.x,_xlfn.XLOOKUP($A85,Applications!$E:$E,Applications!D:D),IF(_xlpm.x="","",_xlpm.x))</f>
        <v>#VALUE!</v>
      </c>
      <c r="F85" t="e" s="65">
        <f>_xlfn.LET(_xlpm.x,_xlfn.XLOOKUP($A85,Applications!$E:$E,Applications!F:F),IF(_xlpm.x="","",_xlpm.x))</f>
        <v>#VALUE!</v>
      </c>
      <c r="G85" t="e" s="65">
        <f>_xlfn.LET(_xlpm.x,_xlfn.XLOOKUP($A85,Applications!$E:$E,Applications!G:G),IF(_xlpm.x="","",_xlpm.x))</f>
        <v>#VALUE!</v>
      </c>
      <c r="H85" t="e" s="65">
        <f>_xlfn.LET(_xlpm.x,_xlfn.XLOOKUP($A85,Applications!$E:$E,Applications!H:H),IF(_xlpm.x="","",_xlpm.x))</f>
        <v>#VALUE!</v>
      </c>
      <c r="I85" t="e" s="67">
        <f>_xlfn.LET(_xlpm.x,_xlfn.XLOOKUP($A85,Applications!$E:$E,Applications!I:I),IF(_xlpm.x="","",_xlpm.x))</f>
        <v>#VALUE!</v>
      </c>
      <c r="J85" t="e" s="67">
        <f>_xlfn.LET(_xlpm.x,_xlfn.XLOOKUP($A85,Applications!$E:$E,Applications!J:J),IF(_xlpm.x="","",_xlpm.x))</f>
        <v>#VALUE!</v>
      </c>
      <c r="K85" t="e" s="67">
        <f>_xlfn.LET(_xlpm.x,_xlfn.XLOOKUP($A85,Applications!$E:$E,Applications!K:K),IF(_xlpm.x="","",_xlpm.x))</f>
        <v>#VALUE!</v>
      </c>
      <c r="L85" t="inlineStr" s="61">
        <is>
          <t>Education status &gt; Secondary school students</t>
        </is>
      </c>
      <c r="M85" t="inlineStr" s="61">
        <is>
          <t>Education status</t>
        </is>
      </c>
      <c r="N85" t="inlineStr" s="61">
        <is>
          <t>Secondary school students</t>
        </is>
      </c>
      <c r="O85" t="inlineStr" s="61">
        <is>
          <t>No Level 2 classification</t>
        </is>
      </c>
      <c r="P85" t="inlineStr" s="61">
        <is>
          <t>No Level 3 classification</t>
        </is>
      </c>
      <c r="Q85" t="inlineStr" s="61">
        <is>
          <t>Secondary school students</t>
        </is>
      </c>
    </row>
    <row r="86" spans="1:17" ht="15.6">
      <c r="A86" t="inlineStr" s="61">
        <is>
          <t>ARTS0054MOCK</t>
        </is>
      </c>
      <c r="B86" t="e" s="65">
        <f>_xlfn.LET(_xlpm.x,_xlfn.XLOOKUP($A86,Applications!$E:$E,Applications!A:A),IF(_xlpm.x="","",_xlpm.x))</f>
        <v>#VALUE!</v>
      </c>
      <c r="C86" t="e" s="65">
        <f>_xlfn.LET(_xlpm.x,_xlfn.XLOOKUP($A86,Applications!$E:$E,Applications!B:B),IF(_xlpm.x="","",_xlpm.x))</f>
        <v>#VALUE!</v>
      </c>
      <c r="D86" t="e" s="65">
        <f>_xlfn.LET(_xlpm.x,_xlfn.XLOOKUP($A86,Applications!$E:$E,Applications!C:C),IF(_xlpm.x="","",_xlpm.x))</f>
        <v>#VALUE!</v>
      </c>
      <c r="E86" t="e" s="62">
        <f>_xlfn.LET(_xlpm.x,_xlfn.XLOOKUP($A86,Applications!$E:$E,Applications!D:D),IF(_xlpm.x="","",_xlpm.x))</f>
        <v>#VALUE!</v>
      </c>
      <c r="F86" t="e" s="65">
        <f>_xlfn.LET(_xlpm.x,_xlfn.XLOOKUP($A86,Applications!$E:$E,Applications!F:F),IF(_xlpm.x="","",_xlpm.x))</f>
        <v>#VALUE!</v>
      </c>
      <c r="G86" t="e" s="65">
        <f>_xlfn.LET(_xlpm.x,_xlfn.XLOOKUP($A86,Applications!$E:$E,Applications!G:G),IF(_xlpm.x="","",_xlpm.x))</f>
        <v>#VALUE!</v>
      </c>
      <c r="H86" t="e" s="65">
        <f>_xlfn.LET(_xlpm.x,_xlfn.XLOOKUP($A86,Applications!$E:$E,Applications!H:H),IF(_xlpm.x="","",_xlpm.x))</f>
        <v>#VALUE!</v>
      </c>
      <c r="I86" t="e" s="67">
        <f>_xlfn.LET(_xlpm.x,_xlfn.XLOOKUP($A86,Applications!$E:$E,Applications!I:I),IF(_xlpm.x="","",_xlpm.x))</f>
        <v>#VALUE!</v>
      </c>
      <c r="J86" t="e" s="67">
        <f>_xlfn.LET(_xlpm.x,_xlfn.XLOOKUP($A86,Applications!$E:$E,Applications!J:J),IF(_xlpm.x="","",_xlpm.x))</f>
        <v>#VALUE!</v>
      </c>
      <c r="K86" t="e" s="67">
        <f>_xlfn.LET(_xlpm.x,_xlfn.XLOOKUP($A86,Applications!$E:$E,Applications!K:K),IF(_xlpm.x="","",_xlpm.x))</f>
        <v>#VALUE!</v>
      </c>
      <c r="L86" t="inlineStr" s="61">
        <is>
          <t>Age groups &gt; Children and youth (age 0-17)</t>
        </is>
      </c>
      <c r="M86" t="inlineStr" s="61">
        <is>
          <t>Age groups</t>
        </is>
      </c>
      <c r="N86" t="inlineStr" s="61">
        <is>
          <t>Children and youth (age 0-17)</t>
        </is>
      </c>
      <c r="O86" t="inlineStr" s="61">
        <is>
          <t>No Level 2 classification</t>
        </is>
      </c>
      <c r="P86" t="inlineStr" s="61">
        <is>
          <t>No Level 3 classification</t>
        </is>
      </c>
      <c r="Q86" t="inlineStr" s="61">
        <is>
          <t>Children and youth (age 0-17)</t>
        </is>
      </c>
    </row>
    <row r="87" spans="1:17" ht="15.6">
      <c r="A87" t="inlineStr" s="61">
        <is>
          <t>ARTS0058MOCK</t>
        </is>
      </c>
      <c r="B87" t="e" s="65">
        <f>_xlfn.LET(_xlpm.x,_xlfn.XLOOKUP($A87,Applications!$E:$E,Applications!A:A),IF(_xlpm.x="","",_xlpm.x))</f>
        <v>#VALUE!</v>
      </c>
      <c r="C87" t="e" s="65">
        <f>_xlfn.LET(_xlpm.x,_xlfn.XLOOKUP($A87,Applications!$E:$E,Applications!B:B),IF(_xlpm.x="","",_xlpm.x))</f>
        <v>#VALUE!</v>
      </c>
      <c r="D87" t="e" s="65">
        <f>_xlfn.LET(_xlpm.x,_xlfn.XLOOKUP($A87,Applications!$E:$E,Applications!C:C),IF(_xlpm.x="","",_xlpm.x))</f>
        <v>#VALUE!</v>
      </c>
      <c r="E87" t="e" s="62">
        <f>_xlfn.LET(_xlpm.x,_xlfn.XLOOKUP($A87,Applications!$E:$E,Applications!D:D),IF(_xlpm.x="","",_xlpm.x))</f>
        <v>#VALUE!</v>
      </c>
      <c r="F87" t="e" s="65">
        <f>_xlfn.LET(_xlpm.x,_xlfn.XLOOKUP($A87,Applications!$E:$E,Applications!F:F),IF(_xlpm.x="","",_xlpm.x))</f>
        <v>#VALUE!</v>
      </c>
      <c r="G87" t="e" s="65">
        <f>_xlfn.LET(_xlpm.x,_xlfn.XLOOKUP($A87,Applications!$E:$E,Applications!G:G),IF(_xlpm.x="","",_xlpm.x))</f>
        <v>#VALUE!</v>
      </c>
      <c r="H87" t="e" s="65">
        <f>_xlfn.LET(_xlpm.x,_xlfn.XLOOKUP($A87,Applications!$E:$E,Applications!H:H),IF(_xlpm.x="","",_xlpm.x))</f>
        <v>#VALUE!</v>
      </c>
      <c r="I87" t="e" s="67">
        <f>_xlfn.LET(_xlpm.x,_xlfn.XLOOKUP($A87,Applications!$E:$E,Applications!I:I),IF(_xlpm.x="","",_xlpm.x))</f>
        <v>#VALUE!</v>
      </c>
      <c r="J87" t="e" s="67">
        <f>_xlfn.LET(_xlpm.x,_xlfn.XLOOKUP($A87,Applications!$E:$E,Applications!J:J),IF(_xlpm.x="","",_xlpm.x))</f>
        <v>#VALUE!</v>
      </c>
      <c r="K87" t="e" s="67">
        <f>_xlfn.LET(_xlpm.x,_xlfn.XLOOKUP($A87,Applications!$E:$E,Applications!K:K),IF(_xlpm.x="","",_xlpm.x))</f>
        <v>#VALUE!</v>
      </c>
      <c r="L87" t="inlineStr" s="61">
        <is>
          <t>Age groups &gt; Adults (people aged 18+)</t>
        </is>
      </c>
      <c r="M87" t="inlineStr" s="61">
        <is>
          <t>Age groups</t>
        </is>
      </c>
      <c r="N87" t="inlineStr" s="61">
        <is>
          <t>Adults (people aged 18+)</t>
        </is>
      </c>
      <c r="O87" t="inlineStr" s="61">
        <is>
          <t>No Level 2 classification</t>
        </is>
      </c>
      <c r="P87" t="inlineStr" s="61">
        <is>
          <t>No Level 3 classification</t>
        </is>
      </c>
      <c r="Q87" t="inlineStr" s="61">
        <is>
          <t>Adults (people aged 18+)</t>
        </is>
      </c>
    </row>
    <row r="88" spans="1:17" ht="15.6">
      <c r="A88" t="inlineStr" s="61">
        <is>
          <t>ARTS0060MOCK</t>
        </is>
      </c>
      <c r="B88" t="e" s="65">
        <f>_xlfn.LET(_xlpm.x,_xlfn.XLOOKUP($A88,Applications!$E:$E,Applications!A:A),IF(_xlpm.x="","",_xlpm.x))</f>
        <v>#VALUE!</v>
      </c>
      <c r="C88" t="e" s="65">
        <f>_xlfn.LET(_xlpm.x,_xlfn.XLOOKUP($A88,Applications!$E:$E,Applications!B:B),IF(_xlpm.x="","",_xlpm.x))</f>
        <v>#VALUE!</v>
      </c>
      <c r="D88" t="e" s="65">
        <f>_xlfn.LET(_xlpm.x,_xlfn.XLOOKUP($A88,Applications!$E:$E,Applications!C:C),IF(_xlpm.x="","",_xlpm.x))</f>
        <v>#VALUE!</v>
      </c>
      <c r="E88" t="e" s="62">
        <f>_xlfn.LET(_xlpm.x,_xlfn.XLOOKUP($A88,Applications!$E:$E,Applications!D:D),IF(_xlpm.x="","",_xlpm.x))</f>
        <v>#VALUE!</v>
      </c>
      <c r="F88" t="e" s="65">
        <f>_xlfn.LET(_xlpm.x,_xlfn.XLOOKUP($A88,Applications!$E:$E,Applications!F:F),IF(_xlpm.x="","",_xlpm.x))</f>
        <v>#VALUE!</v>
      </c>
      <c r="G88" t="e" s="65">
        <f>_xlfn.LET(_xlpm.x,_xlfn.XLOOKUP($A88,Applications!$E:$E,Applications!G:G),IF(_xlpm.x="","",_xlpm.x))</f>
        <v>#VALUE!</v>
      </c>
      <c r="H88" t="e" s="65">
        <f>_xlfn.LET(_xlpm.x,_xlfn.XLOOKUP($A88,Applications!$E:$E,Applications!H:H),IF(_xlpm.x="","",_xlpm.x))</f>
        <v>#VALUE!</v>
      </c>
      <c r="I88" t="e" s="67">
        <f>_xlfn.LET(_xlpm.x,_xlfn.XLOOKUP($A88,Applications!$E:$E,Applications!I:I),IF(_xlpm.x="","",_xlpm.x))</f>
        <v>#VALUE!</v>
      </c>
      <c r="J88" t="e" s="67">
        <f>_xlfn.LET(_xlpm.x,_xlfn.XLOOKUP($A88,Applications!$E:$E,Applications!J:J),IF(_xlpm.x="","",_xlpm.x))</f>
        <v>#VALUE!</v>
      </c>
      <c r="K88" t="e" s="67">
        <f>_xlfn.LET(_xlpm.x,_xlfn.XLOOKUP($A88,Applications!$E:$E,Applications!K:K),IF(_xlpm.x="","",_xlpm.x))</f>
        <v>#VALUE!</v>
      </c>
      <c r="L88" t="inlineStr" s="61">
        <is>
          <t>Age groups &gt; Children and youth (age 0-17)</t>
        </is>
      </c>
      <c r="M88" t="inlineStr" s="61">
        <is>
          <t>Age groups</t>
        </is>
      </c>
      <c r="N88" t="inlineStr" s="61">
        <is>
          <t>Children and youth (age 0-17)</t>
        </is>
      </c>
      <c r="O88" t="inlineStr" s="61">
        <is>
          <t>No Level 2 classification</t>
        </is>
      </c>
      <c r="P88" t="inlineStr" s="61">
        <is>
          <t>No Level 3 classification</t>
        </is>
      </c>
      <c r="Q88" t="inlineStr" s="61">
        <is>
          <t>Children and youth (age 0-17)</t>
        </is>
      </c>
    </row>
    <row r="89" spans="1:17" ht="15.6">
      <c r="A89" t="inlineStr" s="61">
        <is>
          <t>ARTS0060MOCK</t>
        </is>
      </c>
      <c r="B89" t="e" s="65">
        <f>_xlfn.LET(_xlpm.x,_xlfn.XLOOKUP($A89,Applications!$E:$E,Applications!A:A),IF(_xlpm.x="","",_xlpm.x))</f>
        <v>#VALUE!</v>
      </c>
      <c r="C89" t="e" s="65">
        <f>_xlfn.LET(_xlpm.x,_xlfn.XLOOKUP($A89,Applications!$E:$E,Applications!B:B),IF(_xlpm.x="","",_xlpm.x))</f>
        <v>#VALUE!</v>
      </c>
      <c r="D89" t="e" s="65">
        <f>_xlfn.LET(_xlpm.x,_xlfn.XLOOKUP($A89,Applications!$E:$E,Applications!C:C),IF(_xlpm.x="","",_xlpm.x))</f>
        <v>#VALUE!</v>
      </c>
      <c r="E89" t="e" s="62">
        <f>_xlfn.LET(_xlpm.x,_xlfn.XLOOKUP($A89,Applications!$E:$E,Applications!D:D),IF(_xlpm.x="","",_xlpm.x))</f>
        <v>#VALUE!</v>
      </c>
      <c r="F89" t="e" s="65">
        <f>_xlfn.LET(_xlpm.x,_xlfn.XLOOKUP($A89,Applications!$E:$E,Applications!F:F),IF(_xlpm.x="","",_xlpm.x))</f>
        <v>#VALUE!</v>
      </c>
      <c r="G89" t="e" s="65">
        <f>_xlfn.LET(_xlpm.x,_xlfn.XLOOKUP($A89,Applications!$E:$E,Applications!G:G),IF(_xlpm.x="","",_xlpm.x))</f>
        <v>#VALUE!</v>
      </c>
      <c r="H89" t="e" s="65">
        <f>_xlfn.LET(_xlpm.x,_xlfn.XLOOKUP($A89,Applications!$E:$E,Applications!H:H),IF(_xlpm.x="","",_xlpm.x))</f>
        <v>#VALUE!</v>
      </c>
      <c r="I89" t="e" s="67">
        <f>_xlfn.LET(_xlpm.x,_xlfn.XLOOKUP($A89,Applications!$E:$E,Applications!I:I),IF(_xlpm.x="","",_xlpm.x))</f>
        <v>#VALUE!</v>
      </c>
      <c r="J89" t="e" s="67">
        <f>_xlfn.LET(_xlpm.x,_xlfn.XLOOKUP($A89,Applications!$E:$E,Applications!J:J),IF(_xlpm.x="","",_xlpm.x))</f>
        <v>#VALUE!</v>
      </c>
      <c r="K89" t="e" s="67">
        <f>_xlfn.LET(_xlpm.x,_xlfn.XLOOKUP($A89,Applications!$E:$E,Applications!K:K),IF(_xlpm.x="","",_xlpm.x))</f>
        <v>#VALUE!</v>
      </c>
      <c r="L89" t="inlineStr" s="61">
        <is>
          <t>Age groups &gt; Adults (people aged 18+)</t>
        </is>
      </c>
      <c r="M89" t="inlineStr" s="61">
        <is>
          <t>Age groups</t>
        </is>
      </c>
      <c r="N89" t="inlineStr" s="61">
        <is>
          <t>Adults (people aged 18+)</t>
        </is>
      </c>
      <c r="O89" t="inlineStr" s="61">
        <is>
          <t>No Level 2 classification</t>
        </is>
      </c>
      <c r="P89" t="inlineStr" s="61">
        <is>
          <t>No Level 3 classification</t>
        </is>
      </c>
      <c r="Q89" t="inlineStr" s="61">
        <is>
          <t>Adults (people aged 18+)</t>
        </is>
      </c>
    </row>
    <row r="90" spans="1:17" ht="15.6">
      <c r="A90" t="inlineStr" s="61">
        <is>
          <t>ARTS0066MOCK</t>
        </is>
      </c>
      <c r="B90" t="e" s="65">
        <f>_xlfn.LET(_xlpm.x,_xlfn.XLOOKUP($A90,Applications!$E:$E,Applications!A:A),IF(_xlpm.x="","",_xlpm.x))</f>
        <v>#VALUE!</v>
      </c>
      <c r="C90" t="e" s="65">
        <f>_xlfn.LET(_xlpm.x,_xlfn.XLOOKUP($A90,Applications!$E:$E,Applications!B:B),IF(_xlpm.x="","",_xlpm.x))</f>
        <v>#VALUE!</v>
      </c>
      <c r="D90" t="e" s="65">
        <f>_xlfn.LET(_xlpm.x,_xlfn.XLOOKUP($A90,Applications!$E:$E,Applications!C:C),IF(_xlpm.x="","",_xlpm.x))</f>
        <v>#VALUE!</v>
      </c>
      <c r="E90" t="e" s="62">
        <f>_xlfn.LET(_xlpm.x,_xlfn.XLOOKUP($A90,Applications!$E:$E,Applications!D:D),IF(_xlpm.x="","",_xlpm.x))</f>
        <v>#VALUE!</v>
      </c>
      <c r="F90" t="e" s="65">
        <f>_xlfn.LET(_xlpm.x,_xlfn.XLOOKUP($A90,Applications!$E:$E,Applications!F:F),IF(_xlpm.x="","",_xlpm.x))</f>
        <v>#VALUE!</v>
      </c>
      <c r="G90" t="e" s="65">
        <f>_xlfn.LET(_xlpm.x,_xlfn.XLOOKUP($A90,Applications!$E:$E,Applications!G:G),IF(_xlpm.x="","",_xlpm.x))</f>
        <v>#VALUE!</v>
      </c>
      <c r="H90" t="e" s="65">
        <f>_xlfn.LET(_xlpm.x,_xlfn.XLOOKUP($A90,Applications!$E:$E,Applications!H:H),IF(_xlpm.x="","",_xlpm.x))</f>
        <v>#VALUE!</v>
      </c>
      <c r="I90" t="e" s="67">
        <f>_xlfn.LET(_xlpm.x,_xlfn.XLOOKUP($A90,Applications!$E:$E,Applications!I:I),IF(_xlpm.x="","",_xlpm.x))</f>
        <v>#VALUE!</v>
      </c>
      <c r="J90" t="e" s="67">
        <f>_xlfn.LET(_xlpm.x,_xlfn.XLOOKUP($A90,Applications!$E:$E,Applications!J:J),IF(_xlpm.x="","",_xlpm.x))</f>
        <v>#VALUE!</v>
      </c>
      <c r="K90" t="e" s="67">
        <f>_xlfn.LET(_xlpm.x,_xlfn.XLOOKUP($A90,Applications!$E:$E,Applications!K:K),IF(_xlpm.x="","",_xlpm.x))</f>
        <v>#VALUE!</v>
      </c>
      <c r="L90" t="inlineStr" s="61">
        <is>
          <t>Education status &gt; Primary school students</t>
        </is>
      </c>
      <c r="M90" t="inlineStr" s="61">
        <is>
          <t>Education status</t>
        </is>
      </c>
      <c r="N90" t="inlineStr" s="61">
        <is>
          <t>Primary school students</t>
        </is>
      </c>
      <c r="O90" t="inlineStr" s="61">
        <is>
          <t>No Level 2 classification</t>
        </is>
      </c>
      <c r="P90" t="inlineStr" s="61">
        <is>
          <t>No Level 3 classification</t>
        </is>
      </c>
      <c r="Q90" t="inlineStr" s="61">
        <is>
          <t>Primary school students</t>
        </is>
      </c>
    </row>
    <row r="91" spans="1:17" ht="15.6">
      <c r="A91" t="inlineStr" s="61">
        <is>
          <t>ARTS0067MOCK</t>
        </is>
      </c>
      <c r="B91" t="e" s="65">
        <f>_xlfn.LET(_xlpm.x,_xlfn.XLOOKUP($A91,Applications!$E:$E,Applications!A:A),IF(_xlpm.x="","",_xlpm.x))</f>
        <v>#VALUE!</v>
      </c>
      <c r="C91" t="e" s="65">
        <f>_xlfn.LET(_xlpm.x,_xlfn.XLOOKUP($A91,Applications!$E:$E,Applications!B:B),IF(_xlpm.x="","",_xlpm.x))</f>
        <v>#VALUE!</v>
      </c>
      <c r="D91" t="e" s="65">
        <f>_xlfn.LET(_xlpm.x,_xlfn.XLOOKUP($A91,Applications!$E:$E,Applications!C:C),IF(_xlpm.x="","",_xlpm.x))</f>
        <v>#VALUE!</v>
      </c>
      <c r="E91" t="e" s="62">
        <f>_xlfn.LET(_xlpm.x,_xlfn.XLOOKUP($A91,Applications!$E:$E,Applications!D:D),IF(_xlpm.x="","",_xlpm.x))</f>
        <v>#VALUE!</v>
      </c>
      <c r="F91" t="e" s="65">
        <f>_xlfn.LET(_xlpm.x,_xlfn.XLOOKUP($A91,Applications!$E:$E,Applications!F:F),IF(_xlpm.x="","",_xlpm.x))</f>
        <v>#VALUE!</v>
      </c>
      <c r="G91" t="e" s="65">
        <f>_xlfn.LET(_xlpm.x,_xlfn.XLOOKUP($A91,Applications!$E:$E,Applications!G:G),IF(_xlpm.x="","",_xlpm.x))</f>
        <v>#VALUE!</v>
      </c>
      <c r="H91" t="e" s="65">
        <f>_xlfn.LET(_xlpm.x,_xlfn.XLOOKUP($A91,Applications!$E:$E,Applications!H:H),IF(_xlpm.x="","",_xlpm.x))</f>
        <v>#VALUE!</v>
      </c>
      <c r="I91" t="e" s="67">
        <f>_xlfn.LET(_xlpm.x,_xlfn.XLOOKUP($A91,Applications!$E:$E,Applications!I:I),IF(_xlpm.x="","",_xlpm.x))</f>
        <v>#VALUE!</v>
      </c>
      <c r="J91" t="e" s="67">
        <f>_xlfn.LET(_xlpm.x,_xlfn.XLOOKUP($A91,Applications!$E:$E,Applications!J:J),IF(_xlpm.x="","",_xlpm.x))</f>
        <v>#VALUE!</v>
      </c>
      <c r="K91" t="e" s="67">
        <f>_xlfn.LET(_xlpm.x,_xlfn.XLOOKUP($A91,Applications!$E:$E,Applications!K:K),IF(_xlpm.x="","",_xlpm.x))</f>
        <v>#VALUE!</v>
      </c>
      <c r="L91" t="inlineStr" s="61">
        <is>
          <t>Social and economic status &gt; Economically disadvantaged people</t>
        </is>
      </c>
      <c r="M91" t="inlineStr" s="61">
        <is>
          <t>Social and economic status</t>
        </is>
      </c>
      <c r="N91" t="inlineStr" s="61">
        <is>
          <t>Economically disadvantaged people</t>
        </is>
      </c>
      <c r="O91" t="inlineStr" s="61">
        <is>
          <t>No Level 2 classification</t>
        </is>
      </c>
      <c r="P91" t="inlineStr" s="61">
        <is>
          <t>No Level 3 classification</t>
        </is>
      </c>
      <c r="Q91" t="inlineStr" s="61">
        <is>
          <t>Economically disadvantaged people</t>
        </is>
      </c>
    </row>
    <row r="92" spans="1:17" ht="15.6">
      <c r="A92" t="inlineStr" s="61">
        <is>
          <t>ARTS0067MOCK</t>
        </is>
      </c>
      <c r="B92" t="e" s="65">
        <f>_xlfn.LET(_xlpm.x,_xlfn.XLOOKUP($A92,Applications!$E:$E,Applications!A:A),IF(_xlpm.x="","",_xlpm.x))</f>
        <v>#VALUE!</v>
      </c>
      <c r="C92" t="e" s="65">
        <f>_xlfn.LET(_xlpm.x,_xlfn.XLOOKUP($A92,Applications!$E:$E,Applications!B:B),IF(_xlpm.x="","",_xlpm.x))</f>
        <v>#VALUE!</v>
      </c>
      <c r="D92" t="e" s="65">
        <f>_xlfn.LET(_xlpm.x,_xlfn.XLOOKUP($A92,Applications!$E:$E,Applications!C:C),IF(_xlpm.x="","",_xlpm.x))</f>
        <v>#VALUE!</v>
      </c>
      <c r="E92" t="e" s="62">
        <f>_xlfn.LET(_xlpm.x,_xlfn.XLOOKUP($A92,Applications!$E:$E,Applications!D:D),IF(_xlpm.x="","",_xlpm.x))</f>
        <v>#VALUE!</v>
      </c>
      <c r="F92" t="e" s="65">
        <f>_xlfn.LET(_xlpm.x,_xlfn.XLOOKUP($A92,Applications!$E:$E,Applications!F:F),IF(_xlpm.x="","",_xlpm.x))</f>
        <v>#VALUE!</v>
      </c>
      <c r="G92" t="e" s="65">
        <f>_xlfn.LET(_xlpm.x,_xlfn.XLOOKUP($A92,Applications!$E:$E,Applications!G:G),IF(_xlpm.x="","",_xlpm.x))</f>
        <v>#VALUE!</v>
      </c>
      <c r="H92" t="e" s="65">
        <f>_xlfn.LET(_xlpm.x,_xlfn.XLOOKUP($A92,Applications!$E:$E,Applications!H:H),IF(_xlpm.x="","",_xlpm.x))</f>
        <v>#VALUE!</v>
      </c>
      <c r="I92" t="e" s="67">
        <f>_xlfn.LET(_xlpm.x,_xlfn.XLOOKUP($A92,Applications!$E:$E,Applications!I:I),IF(_xlpm.x="","",_xlpm.x))</f>
        <v>#VALUE!</v>
      </c>
      <c r="J92" t="e" s="67">
        <f>_xlfn.LET(_xlpm.x,_xlfn.XLOOKUP($A92,Applications!$E:$E,Applications!J:J),IF(_xlpm.x="","",_xlpm.x))</f>
        <v>#VALUE!</v>
      </c>
      <c r="K92" t="e" s="67">
        <f>_xlfn.LET(_xlpm.x,_xlfn.XLOOKUP($A92,Applications!$E:$E,Applications!K:K),IF(_xlpm.x="","",_xlpm.x))</f>
        <v>#VALUE!</v>
      </c>
      <c r="L92" t="inlineStr" s="61">
        <is>
          <t>Social and economic status &gt; At-risk youth</t>
        </is>
      </c>
      <c r="M92" t="inlineStr" s="61">
        <is>
          <t>Social and economic status</t>
        </is>
      </c>
      <c r="N92" t="inlineStr" s="61">
        <is>
          <t>At-risk youth</t>
        </is>
      </c>
      <c r="O92" t="inlineStr" s="61">
        <is>
          <t>No Level 2 classification</t>
        </is>
      </c>
      <c r="P92" t="inlineStr" s="61">
        <is>
          <t>No Level 3 classification</t>
        </is>
      </c>
      <c r="Q92" t="inlineStr" s="61">
        <is>
          <t>At-risk youth</t>
        </is>
      </c>
    </row>
    <row r="93" spans="1:17" ht="15.6">
      <c r="A93" t="inlineStr" s="61">
        <is>
          <t>ARTS0067MOCK</t>
        </is>
      </c>
      <c r="B93" t="e" s="65">
        <f>_xlfn.LET(_xlpm.x,_xlfn.XLOOKUP($A93,Applications!$E:$E,Applications!A:A),IF(_xlpm.x="","",_xlpm.x))</f>
        <v>#VALUE!</v>
      </c>
      <c r="C93" t="e" s="65">
        <f>_xlfn.LET(_xlpm.x,_xlfn.XLOOKUP($A93,Applications!$E:$E,Applications!B:B),IF(_xlpm.x="","",_xlpm.x))</f>
        <v>#VALUE!</v>
      </c>
      <c r="D93" t="e" s="65">
        <f>_xlfn.LET(_xlpm.x,_xlfn.XLOOKUP($A93,Applications!$E:$E,Applications!C:C),IF(_xlpm.x="","",_xlpm.x))</f>
        <v>#VALUE!</v>
      </c>
      <c r="E93" t="e" s="62">
        <f>_xlfn.LET(_xlpm.x,_xlfn.XLOOKUP($A93,Applications!$E:$E,Applications!D:D),IF(_xlpm.x="","",_xlpm.x))</f>
        <v>#VALUE!</v>
      </c>
      <c r="F93" t="e" s="65">
        <f>_xlfn.LET(_xlpm.x,_xlfn.XLOOKUP($A93,Applications!$E:$E,Applications!F:F),IF(_xlpm.x="","",_xlpm.x))</f>
        <v>#VALUE!</v>
      </c>
      <c r="G93" t="e" s="65">
        <f>_xlfn.LET(_xlpm.x,_xlfn.XLOOKUP($A93,Applications!$E:$E,Applications!G:G),IF(_xlpm.x="","",_xlpm.x))</f>
        <v>#VALUE!</v>
      </c>
      <c r="H93" t="e" s="65">
        <f>_xlfn.LET(_xlpm.x,_xlfn.XLOOKUP($A93,Applications!$E:$E,Applications!H:H),IF(_xlpm.x="","",_xlpm.x))</f>
        <v>#VALUE!</v>
      </c>
      <c r="I93" t="e" s="67">
        <f>_xlfn.LET(_xlpm.x,_xlfn.XLOOKUP($A93,Applications!$E:$E,Applications!I:I),IF(_xlpm.x="","",_xlpm.x))</f>
        <v>#VALUE!</v>
      </c>
      <c r="J93" t="e" s="67">
        <f>_xlfn.LET(_xlpm.x,_xlfn.XLOOKUP($A93,Applications!$E:$E,Applications!J:J),IF(_xlpm.x="","",_xlpm.x))</f>
        <v>#VALUE!</v>
      </c>
      <c r="K93" t="e" s="67">
        <f>_xlfn.LET(_xlpm.x,_xlfn.XLOOKUP($A93,Applications!$E:$E,Applications!K:K),IF(_xlpm.x="","",_xlpm.x))</f>
        <v>#VALUE!</v>
      </c>
      <c r="L93" t="inlineStr" s="61">
        <is>
          <t>Age groups &gt; Adults (people aged 18+)</t>
        </is>
      </c>
      <c r="M93" t="inlineStr" s="61">
        <is>
          <t>Age groups</t>
        </is>
      </c>
      <c r="N93" t="inlineStr" s="61">
        <is>
          <t>Adults (people aged 18+)</t>
        </is>
      </c>
      <c r="O93" t="inlineStr" s="61">
        <is>
          <t>No Level 2 classification</t>
        </is>
      </c>
      <c r="P93" t="inlineStr" s="61">
        <is>
          <t>No Level 3 classification</t>
        </is>
      </c>
      <c r="Q93" t="inlineStr" s="61">
        <is>
          <t>Adults (people aged 18+)</t>
        </is>
      </c>
    </row>
    <row r="94" spans="1:17" ht="15.6">
      <c r="A94" t="inlineStr" s="61">
        <is>
          <t>ARTS0068MOCK</t>
        </is>
      </c>
      <c r="B94" t="e" s="65">
        <f>_xlfn.LET(_xlpm.x,_xlfn.XLOOKUP($A94,Applications!$E:$E,Applications!A:A),IF(_xlpm.x="","",_xlpm.x))</f>
        <v>#VALUE!</v>
      </c>
      <c r="C94" t="e" s="65">
        <f>_xlfn.LET(_xlpm.x,_xlfn.XLOOKUP($A94,Applications!$E:$E,Applications!B:B),IF(_xlpm.x="","",_xlpm.x))</f>
        <v>#VALUE!</v>
      </c>
      <c r="D94" t="e" s="65">
        <f>_xlfn.LET(_xlpm.x,_xlfn.XLOOKUP($A94,Applications!$E:$E,Applications!C:C),IF(_xlpm.x="","",_xlpm.x))</f>
        <v>#VALUE!</v>
      </c>
      <c r="E94" t="e" s="62">
        <f>_xlfn.LET(_xlpm.x,_xlfn.XLOOKUP($A94,Applications!$E:$E,Applications!D:D),IF(_xlpm.x="","",_xlpm.x))</f>
        <v>#VALUE!</v>
      </c>
      <c r="F94" t="e" s="65">
        <f>_xlfn.LET(_xlpm.x,_xlfn.XLOOKUP($A94,Applications!$E:$E,Applications!F:F),IF(_xlpm.x="","",_xlpm.x))</f>
        <v>#VALUE!</v>
      </c>
      <c r="G94" t="e" s="65">
        <f>_xlfn.LET(_xlpm.x,_xlfn.XLOOKUP($A94,Applications!$E:$E,Applications!G:G),IF(_xlpm.x="","",_xlpm.x))</f>
        <v>#VALUE!</v>
      </c>
      <c r="H94" t="e" s="65">
        <f>_xlfn.LET(_xlpm.x,_xlfn.XLOOKUP($A94,Applications!$E:$E,Applications!H:H),IF(_xlpm.x="","",_xlpm.x))</f>
        <v>#VALUE!</v>
      </c>
      <c r="I94" t="e" s="67">
        <f>_xlfn.LET(_xlpm.x,_xlfn.XLOOKUP($A94,Applications!$E:$E,Applications!I:I),IF(_xlpm.x="","",_xlpm.x))</f>
        <v>#VALUE!</v>
      </c>
      <c r="J94" t="e" s="67">
        <f>_xlfn.LET(_xlpm.x,_xlfn.XLOOKUP($A94,Applications!$E:$E,Applications!J:J),IF(_xlpm.x="","",_xlpm.x))</f>
        <v>#VALUE!</v>
      </c>
      <c r="K94" t="e" s="67">
        <f>_xlfn.LET(_xlpm.x,_xlfn.XLOOKUP($A94,Applications!$E:$E,Applications!K:K),IF(_xlpm.x="","",_xlpm.x))</f>
        <v>#VALUE!</v>
      </c>
      <c r="L94" t="inlineStr" s="61">
        <is>
          <t>Education status &gt; Secondary school students</t>
        </is>
      </c>
      <c r="M94" t="inlineStr" s="61">
        <is>
          <t>Education status</t>
        </is>
      </c>
      <c r="N94" t="inlineStr" s="61">
        <is>
          <t>Secondary school students</t>
        </is>
      </c>
      <c r="O94" t="inlineStr" s="61">
        <is>
          <t>No Level 2 classification</t>
        </is>
      </c>
      <c r="P94" t="inlineStr" s="61">
        <is>
          <t>No Level 3 classification</t>
        </is>
      </c>
      <c r="Q94" t="inlineStr" s="61">
        <is>
          <t>Secondary school students</t>
        </is>
      </c>
    </row>
    <row r="95" spans="1:17" ht="15.6">
      <c r="A95" t="inlineStr" s="61">
        <is>
          <t>ARTS0070MOCK</t>
        </is>
      </c>
      <c r="B95" t="e" s="65">
        <f>_xlfn.LET(_xlpm.x,_xlfn.XLOOKUP($A95,Applications!$E:$E,Applications!A:A),IF(_xlpm.x="","",_xlpm.x))</f>
        <v>#VALUE!</v>
      </c>
      <c r="C95" t="e" s="65">
        <f>_xlfn.LET(_xlpm.x,_xlfn.XLOOKUP($A95,Applications!$E:$E,Applications!B:B),IF(_xlpm.x="","",_xlpm.x))</f>
        <v>#VALUE!</v>
      </c>
      <c r="D95" t="e" s="65">
        <f>_xlfn.LET(_xlpm.x,_xlfn.XLOOKUP($A95,Applications!$E:$E,Applications!C:C),IF(_xlpm.x="","",_xlpm.x))</f>
        <v>#VALUE!</v>
      </c>
      <c r="E95" t="e" s="62">
        <f>_xlfn.LET(_xlpm.x,_xlfn.XLOOKUP($A95,Applications!$E:$E,Applications!D:D),IF(_xlpm.x="","",_xlpm.x))</f>
        <v>#VALUE!</v>
      </c>
      <c r="F95" t="e" s="65">
        <f>_xlfn.LET(_xlpm.x,_xlfn.XLOOKUP($A95,Applications!$E:$E,Applications!F:F),IF(_xlpm.x="","",_xlpm.x))</f>
        <v>#VALUE!</v>
      </c>
      <c r="G95" t="e" s="65">
        <f>_xlfn.LET(_xlpm.x,_xlfn.XLOOKUP($A95,Applications!$E:$E,Applications!G:G),IF(_xlpm.x="","",_xlpm.x))</f>
        <v>#VALUE!</v>
      </c>
      <c r="H95" t="e" s="65">
        <f>_xlfn.LET(_xlpm.x,_xlfn.XLOOKUP($A95,Applications!$E:$E,Applications!H:H),IF(_xlpm.x="","",_xlpm.x))</f>
        <v>#VALUE!</v>
      </c>
      <c r="I95" t="e" s="67">
        <f>_xlfn.LET(_xlpm.x,_xlfn.XLOOKUP($A95,Applications!$E:$E,Applications!I:I),IF(_xlpm.x="","",_xlpm.x))</f>
        <v>#VALUE!</v>
      </c>
      <c r="J95" t="e" s="67">
        <f>_xlfn.LET(_xlpm.x,_xlfn.XLOOKUP($A95,Applications!$E:$E,Applications!J:J),IF(_xlpm.x="","",_xlpm.x))</f>
        <v>#VALUE!</v>
      </c>
      <c r="K95" t="e" s="67">
        <f>_xlfn.LET(_xlpm.x,_xlfn.XLOOKUP($A95,Applications!$E:$E,Applications!K:K),IF(_xlpm.x="","",_xlpm.x))</f>
        <v>#VALUE!</v>
      </c>
      <c r="L95" t="inlineStr" s="61">
        <is>
          <t>Education status &gt; Primary school students</t>
        </is>
      </c>
      <c r="M95" t="inlineStr" s="61">
        <is>
          <t>Education status</t>
        </is>
      </c>
      <c r="N95" t="inlineStr" s="61">
        <is>
          <t>Primary school students</t>
        </is>
      </c>
      <c r="O95" t="inlineStr" s="61">
        <is>
          <t>No Level 2 classification</t>
        </is>
      </c>
      <c r="P95" t="inlineStr" s="61">
        <is>
          <t>No Level 3 classification</t>
        </is>
      </c>
      <c r="Q95" t="inlineStr" s="61">
        <is>
          <t>Primary school students</t>
        </is>
      </c>
    </row>
    <row r="96" spans="1:17" ht="15.6">
      <c r="A96" t="inlineStr" s="61">
        <is>
          <t>ARTS0071MOCK</t>
        </is>
      </c>
      <c r="B96" t="e" s="65">
        <f>_xlfn.LET(_xlpm.x,_xlfn.XLOOKUP($A96,Applications!$E:$E,Applications!A:A),IF(_xlpm.x="","",_xlpm.x))</f>
        <v>#VALUE!</v>
      </c>
      <c r="C96" t="e" s="65">
        <f>_xlfn.LET(_xlpm.x,_xlfn.XLOOKUP($A96,Applications!$E:$E,Applications!B:B),IF(_xlpm.x="","",_xlpm.x))</f>
        <v>#VALUE!</v>
      </c>
      <c r="D96" t="e" s="65">
        <f>_xlfn.LET(_xlpm.x,_xlfn.XLOOKUP($A96,Applications!$E:$E,Applications!C:C),IF(_xlpm.x="","",_xlpm.x))</f>
        <v>#VALUE!</v>
      </c>
      <c r="E96" t="e" s="62">
        <f>_xlfn.LET(_xlpm.x,_xlfn.XLOOKUP($A96,Applications!$E:$E,Applications!D:D),IF(_xlpm.x="","",_xlpm.x))</f>
        <v>#VALUE!</v>
      </c>
      <c r="F96" t="e" s="65">
        <f>_xlfn.LET(_xlpm.x,_xlfn.XLOOKUP($A96,Applications!$E:$E,Applications!F:F),IF(_xlpm.x="","",_xlpm.x))</f>
        <v>#VALUE!</v>
      </c>
      <c r="G96" t="e" s="65">
        <f>_xlfn.LET(_xlpm.x,_xlfn.XLOOKUP($A96,Applications!$E:$E,Applications!G:G),IF(_xlpm.x="","",_xlpm.x))</f>
        <v>#VALUE!</v>
      </c>
      <c r="H96" t="e" s="65">
        <f>_xlfn.LET(_xlpm.x,_xlfn.XLOOKUP($A96,Applications!$E:$E,Applications!H:H),IF(_xlpm.x="","",_xlpm.x))</f>
        <v>#VALUE!</v>
      </c>
      <c r="I96" t="e" s="67">
        <f>_xlfn.LET(_xlpm.x,_xlfn.XLOOKUP($A96,Applications!$E:$E,Applications!I:I),IF(_xlpm.x="","",_xlpm.x))</f>
        <v>#VALUE!</v>
      </c>
      <c r="J96" t="e" s="67">
        <f>_xlfn.LET(_xlpm.x,_xlfn.XLOOKUP($A96,Applications!$E:$E,Applications!J:J),IF(_xlpm.x="","",_xlpm.x))</f>
        <v>#VALUE!</v>
      </c>
      <c r="K96" t="e" s="67">
        <f>_xlfn.LET(_xlpm.x,_xlfn.XLOOKUP($A96,Applications!$E:$E,Applications!K:K),IF(_xlpm.x="","",_xlpm.x))</f>
        <v>#VALUE!</v>
      </c>
      <c r="L96" t="inlineStr" s="61">
        <is>
          <t>Ethnic and racial groups &gt; People of African descent</t>
        </is>
      </c>
      <c r="M96" t="inlineStr" s="61">
        <is>
          <t>Ethnic and racial groups</t>
        </is>
      </c>
      <c r="N96" t="inlineStr" s="61">
        <is>
          <t>People of African descent</t>
        </is>
      </c>
      <c r="O96" t="inlineStr" s="61">
        <is>
          <t>No Level 2 classification</t>
        </is>
      </c>
      <c r="P96" t="inlineStr" s="61">
        <is>
          <t>No Level 3 classification</t>
        </is>
      </c>
      <c r="Q96" t="inlineStr" s="61">
        <is>
          <t>People of African descent</t>
        </is>
      </c>
    </row>
    <row r="97" spans="1:17" ht="15.6">
      <c r="A97" t="inlineStr" s="61">
        <is>
          <t>ARTS0072MOCK</t>
        </is>
      </c>
      <c r="B97" t="e" s="65">
        <f>_xlfn.LET(_xlpm.x,_xlfn.XLOOKUP($A97,Applications!$E:$E,Applications!A:A),IF(_xlpm.x="","",_xlpm.x))</f>
        <v>#VALUE!</v>
      </c>
      <c r="C97" t="e" s="65">
        <f>_xlfn.LET(_xlpm.x,_xlfn.XLOOKUP($A97,Applications!$E:$E,Applications!B:B),IF(_xlpm.x="","",_xlpm.x))</f>
        <v>#VALUE!</v>
      </c>
      <c r="D97" t="e" s="65">
        <f>_xlfn.LET(_xlpm.x,_xlfn.XLOOKUP($A97,Applications!$E:$E,Applications!C:C),IF(_xlpm.x="","",_xlpm.x))</f>
        <v>#VALUE!</v>
      </c>
      <c r="E97" t="e" s="62">
        <f>_xlfn.LET(_xlpm.x,_xlfn.XLOOKUP($A97,Applications!$E:$E,Applications!D:D),IF(_xlpm.x="","",_xlpm.x))</f>
        <v>#VALUE!</v>
      </c>
      <c r="F97" t="e" s="65">
        <f>_xlfn.LET(_xlpm.x,_xlfn.XLOOKUP($A97,Applications!$E:$E,Applications!F:F),IF(_xlpm.x="","",_xlpm.x))</f>
        <v>#VALUE!</v>
      </c>
      <c r="G97" t="e" s="65">
        <f>_xlfn.LET(_xlpm.x,_xlfn.XLOOKUP($A97,Applications!$E:$E,Applications!G:G),IF(_xlpm.x="","",_xlpm.x))</f>
        <v>#VALUE!</v>
      </c>
      <c r="H97" t="e" s="65">
        <f>_xlfn.LET(_xlpm.x,_xlfn.XLOOKUP($A97,Applications!$E:$E,Applications!H:H),IF(_xlpm.x="","",_xlpm.x))</f>
        <v>#VALUE!</v>
      </c>
      <c r="I97" t="e" s="67">
        <f>_xlfn.LET(_xlpm.x,_xlfn.XLOOKUP($A97,Applications!$E:$E,Applications!I:I),IF(_xlpm.x="","",_xlpm.x))</f>
        <v>#VALUE!</v>
      </c>
      <c r="J97" t="e" s="67">
        <f>_xlfn.LET(_xlpm.x,_xlfn.XLOOKUP($A97,Applications!$E:$E,Applications!J:J),IF(_xlpm.x="","",_xlpm.x))</f>
        <v>#VALUE!</v>
      </c>
      <c r="K97" t="e" s="67">
        <f>_xlfn.LET(_xlpm.x,_xlfn.XLOOKUP($A97,Applications!$E:$E,Applications!K:K),IF(_xlpm.x="","",_xlpm.x))</f>
        <v>#VALUE!</v>
      </c>
      <c r="L97" t="inlineStr" s="61">
        <is>
          <t>Education status &gt; Primary school students</t>
        </is>
      </c>
      <c r="M97" t="inlineStr" s="61">
        <is>
          <t>Education status</t>
        </is>
      </c>
      <c r="N97" t="inlineStr" s="61">
        <is>
          <t>Primary school students</t>
        </is>
      </c>
      <c r="O97" t="inlineStr" s="61">
        <is>
          <t>No Level 2 classification</t>
        </is>
      </c>
      <c r="P97" t="inlineStr" s="61">
        <is>
          <t>No Level 3 classification</t>
        </is>
      </c>
      <c r="Q97" t="inlineStr" s="61">
        <is>
          <t>Primary school students</t>
        </is>
      </c>
    </row>
    <row r="98" spans="1:17" ht="15.6">
      <c r="A98" t="inlineStr" s="61">
        <is>
          <t>ARTS0074MOCK</t>
        </is>
      </c>
      <c r="B98" t="e" s="65">
        <f>_xlfn.LET(_xlpm.x,_xlfn.XLOOKUP($A98,Applications!$E:$E,Applications!A:A),IF(_xlpm.x="","",_xlpm.x))</f>
        <v>#VALUE!</v>
      </c>
      <c r="C98" t="e" s="65">
        <f>_xlfn.LET(_xlpm.x,_xlfn.XLOOKUP($A98,Applications!$E:$E,Applications!B:B),IF(_xlpm.x="","",_xlpm.x))</f>
        <v>#VALUE!</v>
      </c>
      <c r="D98" t="e" s="65">
        <f>_xlfn.LET(_xlpm.x,_xlfn.XLOOKUP($A98,Applications!$E:$E,Applications!C:C),IF(_xlpm.x="","",_xlpm.x))</f>
        <v>#VALUE!</v>
      </c>
      <c r="E98" t="e" s="62">
        <f>_xlfn.LET(_xlpm.x,_xlfn.XLOOKUP($A98,Applications!$E:$E,Applications!D:D),IF(_xlpm.x="","",_xlpm.x))</f>
        <v>#VALUE!</v>
      </c>
      <c r="F98" t="e" s="65">
        <f>_xlfn.LET(_xlpm.x,_xlfn.XLOOKUP($A98,Applications!$E:$E,Applications!F:F),IF(_xlpm.x="","",_xlpm.x))</f>
        <v>#VALUE!</v>
      </c>
      <c r="G98" t="e" s="65">
        <f>_xlfn.LET(_xlpm.x,_xlfn.XLOOKUP($A98,Applications!$E:$E,Applications!G:G),IF(_xlpm.x="","",_xlpm.x))</f>
        <v>#VALUE!</v>
      </c>
      <c r="H98" t="e" s="65">
        <f>_xlfn.LET(_xlpm.x,_xlfn.XLOOKUP($A98,Applications!$E:$E,Applications!H:H),IF(_xlpm.x="","",_xlpm.x))</f>
        <v>#VALUE!</v>
      </c>
      <c r="I98" t="e" s="67">
        <f>_xlfn.LET(_xlpm.x,_xlfn.XLOOKUP($A98,Applications!$E:$E,Applications!I:I),IF(_xlpm.x="","",_xlpm.x))</f>
        <v>#VALUE!</v>
      </c>
      <c r="J98" t="e" s="67">
        <f>_xlfn.LET(_xlpm.x,_xlfn.XLOOKUP($A98,Applications!$E:$E,Applications!J:J),IF(_xlpm.x="","",_xlpm.x))</f>
        <v>#VALUE!</v>
      </c>
      <c r="K98" t="e" s="67">
        <f>_xlfn.LET(_xlpm.x,_xlfn.XLOOKUP($A98,Applications!$E:$E,Applications!K:K),IF(_xlpm.x="","",_xlpm.x))</f>
        <v>#VALUE!</v>
      </c>
      <c r="L98" t="inlineStr" s="61">
        <is>
          <t>Education status &gt; Primary school students</t>
        </is>
      </c>
      <c r="M98" t="inlineStr" s="61">
        <is>
          <t>Education status</t>
        </is>
      </c>
      <c r="N98" t="inlineStr" s="61">
        <is>
          <t>Primary school students</t>
        </is>
      </c>
      <c r="O98" t="inlineStr" s="61">
        <is>
          <t>No Level 2 classification</t>
        </is>
      </c>
      <c r="P98" t="inlineStr" s="61">
        <is>
          <t>No Level 3 classification</t>
        </is>
      </c>
      <c r="Q98" t="inlineStr" s="61">
        <is>
          <t>Primary school students</t>
        </is>
      </c>
    </row>
    <row r="99" spans="1:17" ht="15.6">
      <c r="A99" t="inlineStr" s="61">
        <is>
          <t>ARTS0074MOCK</t>
        </is>
      </c>
      <c r="B99" t="e" s="65">
        <f>_xlfn.LET(_xlpm.x,_xlfn.XLOOKUP($A99,Applications!$E:$E,Applications!A:A),IF(_xlpm.x="","",_xlpm.x))</f>
        <v>#VALUE!</v>
      </c>
      <c r="C99" t="e" s="65">
        <f>_xlfn.LET(_xlpm.x,_xlfn.XLOOKUP($A99,Applications!$E:$E,Applications!B:B),IF(_xlpm.x="","",_xlpm.x))</f>
        <v>#VALUE!</v>
      </c>
      <c r="D99" t="e" s="65">
        <f>_xlfn.LET(_xlpm.x,_xlfn.XLOOKUP($A99,Applications!$E:$E,Applications!C:C),IF(_xlpm.x="","",_xlpm.x))</f>
        <v>#VALUE!</v>
      </c>
      <c r="E99" t="e" s="62">
        <f>_xlfn.LET(_xlpm.x,_xlfn.XLOOKUP($A99,Applications!$E:$E,Applications!D:D),IF(_xlpm.x="","",_xlpm.x))</f>
        <v>#VALUE!</v>
      </c>
      <c r="F99" t="e" s="65">
        <f>_xlfn.LET(_xlpm.x,_xlfn.XLOOKUP($A99,Applications!$E:$E,Applications!F:F),IF(_xlpm.x="","",_xlpm.x))</f>
        <v>#VALUE!</v>
      </c>
      <c r="G99" t="e" s="65">
        <f>_xlfn.LET(_xlpm.x,_xlfn.XLOOKUP($A99,Applications!$E:$E,Applications!G:G),IF(_xlpm.x="","",_xlpm.x))</f>
        <v>#VALUE!</v>
      </c>
      <c r="H99" t="e" s="65">
        <f>_xlfn.LET(_xlpm.x,_xlfn.XLOOKUP($A99,Applications!$E:$E,Applications!H:H),IF(_xlpm.x="","",_xlpm.x))</f>
        <v>#VALUE!</v>
      </c>
      <c r="I99" t="e" s="67">
        <f>_xlfn.LET(_xlpm.x,_xlfn.XLOOKUP($A99,Applications!$E:$E,Applications!I:I),IF(_xlpm.x="","",_xlpm.x))</f>
        <v>#VALUE!</v>
      </c>
      <c r="J99" t="e" s="67">
        <f>_xlfn.LET(_xlpm.x,_xlfn.XLOOKUP($A99,Applications!$E:$E,Applications!J:J),IF(_xlpm.x="","",_xlpm.x))</f>
        <v>#VALUE!</v>
      </c>
      <c r="K99" t="e" s="67">
        <f>_xlfn.LET(_xlpm.x,_xlfn.XLOOKUP($A99,Applications!$E:$E,Applications!K:K),IF(_xlpm.x="","",_xlpm.x))</f>
        <v>#VALUE!</v>
      </c>
      <c r="L99" t="inlineStr" s="61">
        <is>
          <t>Age groups &gt; Children and youth (age 0-17)</t>
        </is>
      </c>
      <c r="M99" t="inlineStr" s="61">
        <is>
          <t>Age groups</t>
        </is>
      </c>
      <c r="N99" t="inlineStr" s="61">
        <is>
          <t>Children and youth (age 0-17)</t>
        </is>
      </c>
      <c r="O99" t="inlineStr" s="61">
        <is>
          <t>No Level 2 classification</t>
        </is>
      </c>
      <c r="P99" t="inlineStr" s="61">
        <is>
          <t>No Level 3 classification</t>
        </is>
      </c>
      <c r="Q99" t="inlineStr" s="61">
        <is>
          <t>Children and youth (age 0-17)</t>
        </is>
      </c>
    </row>
    <row r="100" spans="1:17" ht="15.6">
      <c r="A100" t="inlineStr" s="61">
        <is>
          <t>ARTS0075MOCK</t>
        </is>
      </c>
      <c r="B100" t="e" s="65">
        <f>_xlfn.LET(_xlpm.x,_xlfn.XLOOKUP($A100,Applications!$E:$E,Applications!A:A),IF(_xlpm.x="","",_xlpm.x))</f>
        <v>#VALUE!</v>
      </c>
      <c r="C100" t="e" s="65">
        <f>_xlfn.LET(_xlpm.x,_xlfn.XLOOKUP($A100,Applications!$E:$E,Applications!B:B),IF(_xlpm.x="","",_xlpm.x))</f>
        <v>#VALUE!</v>
      </c>
      <c r="D100" t="e" s="65">
        <f>_xlfn.LET(_xlpm.x,_xlfn.XLOOKUP($A100,Applications!$E:$E,Applications!C:C),IF(_xlpm.x="","",_xlpm.x))</f>
        <v>#VALUE!</v>
      </c>
      <c r="E100" t="e" s="62">
        <f>_xlfn.LET(_xlpm.x,_xlfn.XLOOKUP($A100,Applications!$E:$E,Applications!D:D),IF(_xlpm.x="","",_xlpm.x))</f>
        <v>#VALUE!</v>
      </c>
      <c r="F100" t="e" s="65">
        <f>_xlfn.LET(_xlpm.x,_xlfn.XLOOKUP($A100,Applications!$E:$E,Applications!F:F),IF(_xlpm.x="","",_xlpm.x))</f>
        <v>#VALUE!</v>
      </c>
      <c r="G100" t="e" s="65">
        <f>_xlfn.LET(_xlpm.x,_xlfn.XLOOKUP($A100,Applications!$E:$E,Applications!G:G),IF(_xlpm.x="","",_xlpm.x))</f>
        <v>#VALUE!</v>
      </c>
      <c r="H100" t="e" s="65">
        <f>_xlfn.LET(_xlpm.x,_xlfn.XLOOKUP($A100,Applications!$E:$E,Applications!H:H),IF(_xlpm.x="","",_xlpm.x))</f>
        <v>#VALUE!</v>
      </c>
      <c r="I100" t="e" s="67">
        <f>_xlfn.LET(_xlpm.x,_xlfn.XLOOKUP($A100,Applications!$E:$E,Applications!I:I),IF(_xlpm.x="","",_xlpm.x))</f>
        <v>#VALUE!</v>
      </c>
      <c r="J100" t="e" s="67">
        <f>_xlfn.LET(_xlpm.x,_xlfn.XLOOKUP($A100,Applications!$E:$E,Applications!J:J),IF(_xlpm.x="","",_xlpm.x))</f>
        <v>#VALUE!</v>
      </c>
      <c r="K100" t="e" s="67">
        <f>_xlfn.LET(_xlpm.x,_xlfn.XLOOKUP($A100,Applications!$E:$E,Applications!K:K),IF(_xlpm.x="","",_xlpm.x))</f>
        <v>#VALUE!</v>
      </c>
      <c r="L100" t="inlineStr" s="61">
        <is>
          <t>Education status &gt; Primary school students</t>
        </is>
      </c>
      <c r="M100" t="inlineStr" s="61">
        <is>
          <t>Education status</t>
        </is>
      </c>
      <c r="N100" t="inlineStr" s="61">
        <is>
          <t>Primary school students</t>
        </is>
      </c>
      <c r="O100" t="inlineStr" s="61">
        <is>
          <t>No Level 2 classification</t>
        </is>
      </c>
      <c r="P100" t="inlineStr" s="61">
        <is>
          <t>No Level 3 classification</t>
        </is>
      </c>
      <c r="Q100" t="inlineStr" s="61">
        <is>
          <t>Primary school students</t>
        </is>
      </c>
    </row>
    <row r="101" spans="1:17" ht="15.6">
      <c r="A101" t="inlineStr" s="61">
        <is>
          <t>ARTS0076MOCK</t>
        </is>
      </c>
      <c r="B101" t="e" s="65">
        <f>_xlfn.LET(_xlpm.x,_xlfn.XLOOKUP($A101,Applications!$E:$E,Applications!A:A),IF(_xlpm.x="","",_xlpm.x))</f>
        <v>#VALUE!</v>
      </c>
      <c r="C101" t="e" s="65">
        <f>_xlfn.LET(_xlpm.x,_xlfn.XLOOKUP($A101,Applications!$E:$E,Applications!B:B),IF(_xlpm.x="","",_xlpm.x))</f>
        <v>#VALUE!</v>
      </c>
      <c r="D101" t="e" s="65">
        <f>_xlfn.LET(_xlpm.x,_xlfn.XLOOKUP($A101,Applications!$E:$E,Applications!C:C),IF(_xlpm.x="","",_xlpm.x))</f>
        <v>#VALUE!</v>
      </c>
      <c r="E101" t="e" s="62">
        <f>_xlfn.LET(_xlpm.x,_xlfn.XLOOKUP($A101,Applications!$E:$E,Applications!D:D),IF(_xlpm.x="","",_xlpm.x))</f>
        <v>#VALUE!</v>
      </c>
      <c r="F101" t="e" s="65">
        <f>_xlfn.LET(_xlpm.x,_xlfn.XLOOKUP($A101,Applications!$E:$E,Applications!F:F),IF(_xlpm.x="","",_xlpm.x))</f>
        <v>#VALUE!</v>
      </c>
      <c r="G101" t="e" s="65">
        <f>_xlfn.LET(_xlpm.x,_xlfn.XLOOKUP($A101,Applications!$E:$E,Applications!G:G),IF(_xlpm.x="","",_xlpm.x))</f>
        <v>#VALUE!</v>
      </c>
      <c r="H101" t="e" s="65">
        <f>_xlfn.LET(_xlpm.x,_xlfn.XLOOKUP($A101,Applications!$E:$E,Applications!H:H),IF(_xlpm.x="","",_xlpm.x))</f>
        <v>#VALUE!</v>
      </c>
      <c r="I101" t="e" s="67">
        <f>_xlfn.LET(_xlpm.x,_xlfn.XLOOKUP($A101,Applications!$E:$E,Applications!I:I),IF(_xlpm.x="","",_xlpm.x))</f>
        <v>#VALUE!</v>
      </c>
      <c r="J101" t="e" s="67">
        <f>_xlfn.LET(_xlpm.x,_xlfn.XLOOKUP($A101,Applications!$E:$E,Applications!J:J),IF(_xlpm.x="","",_xlpm.x))</f>
        <v>#VALUE!</v>
      </c>
      <c r="K101" t="e" s="67">
        <f>_xlfn.LET(_xlpm.x,_xlfn.XLOOKUP($A101,Applications!$E:$E,Applications!K:K),IF(_xlpm.x="","",_xlpm.x))</f>
        <v>#VALUE!</v>
      </c>
      <c r="L101" t="inlineStr" s="61">
        <is>
          <t>Education status &gt; Primary school students</t>
        </is>
      </c>
      <c r="M101" t="inlineStr" s="61">
        <is>
          <t>Education status</t>
        </is>
      </c>
      <c r="N101" t="inlineStr" s="61">
        <is>
          <t>Primary school students</t>
        </is>
      </c>
      <c r="O101" t="inlineStr" s="61">
        <is>
          <t>No Level 2 classification</t>
        </is>
      </c>
      <c r="P101" t="inlineStr" s="61">
        <is>
          <t>No Level 3 classification</t>
        </is>
      </c>
      <c r="Q101" t="inlineStr" s="61">
        <is>
          <t>Primary school students</t>
        </is>
      </c>
    </row>
    <row r="102" spans="1:17" ht="15.6">
      <c r="A102" t="inlineStr" s="61">
        <is>
          <t>ARTS0080MOCK</t>
        </is>
      </c>
      <c r="B102" t="e" s="65">
        <f>_xlfn.LET(_xlpm.x,_xlfn.XLOOKUP($A102,Applications!$E:$E,Applications!A:A),IF(_xlpm.x="","",_xlpm.x))</f>
        <v>#VALUE!</v>
      </c>
      <c r="C102" t="e" s="65">
        <f>_xlfn.LET(_xlpm.x,_xlfn.XLOOKUP($A102,Applications!$E:$E,Applications!B:B),IF(_xlpm.x="","",_xlpm.x))</f>
        <v>#VALUE!</v>
      </c>
      <c r="D102" t="e" s="65">
        <f>_xlfn.LET(_xlpm.x,_xlfn.XLOOKUP($A102,Applications!$E:$E,Applications!C:C),IF(_xlpm.x="","",_xlpm.x))</f>
        <v>#VALUE!</v>
      </c>
      <c r="E102" t="e" s="62">
        <f>_xlfn.LET(_xlpm.x,_xlfn.XLOOKUP($A102,Applications!$E:$E,Applications!D:D),IF(_xlpm.x="","",_xlpm.x))</f>
        <v>#VALUE!</v>
      </c>
      <c r="F102" t="e" s="65">
        <f>_xlfn.LET(_xlpm.x,_xlfn.XLOOKUP($A102,Applications!$E:$E,Applications!F:F),IF(_xlpm.x="","",_xlpm.x))</f>
        <v>#VALUE!</v>
      </c>
      <c r="G102" t="e" s="65">
        <f>_xlfn.LET(_xlpm.x,_xlfn.XLOOKUP($A102,Applications!$E:$E,Applications!G:G),IF(_xlpm.x="","",_xlpm.x))</f>
        <v>#VALUE!</v>
      </c>
      <c r="H102" t="e" s="65">
        <f>_xlfn.LET(_xlpm.x,_xlfn.XLOOKUP($A102,Applications!$E:$E,Applications!H:H),IF(_xlpm.x="","",_xlpm.x))</f>
        <v>#VALUE!</v>
      </c>
      <c r="I102" t="e" s="67">
        <f>_xlfn.LET(_xlpm.x,_xlfn.XLOOKUP($A102,Applications!$E:$E,Applications!I:I),IF(_xlpm.x="","",_xlpm.x))</f>
        <v>#VALUE!</v>
      </c>
      <c r="J102" t="e" s="67">
        <f>_xlfn.LET(_xlpm.x,_xlfn.XLOOKUP($A102,Applications!$E:$E,Applications!J:J),IF(_xlpm.x="","",_xlpm.x))</f>
        <v>#VALUE!</v>
      </c>
      <c r="K102" t="e" s="67">
        <f>_xlfn.LET(_xlpm.x,_xlfn.XLOOKUP($A102,Applications!$E:$E,Applications!K:K),IF(_xlpm.x="","",_xlpm.x))</f>
        <v>#VALUE!</v>
      </c>
      <c r="L102" t="inlineStr" s="61">
        <is>
          <t>Age groups &gt; Children and youth (age 0-17)</t>
        </is>
      </c>
      <c r="M102" t="inlineStr" s="61">
        <is>
          <t>Age groups</t>
        </is>
      </c>
      <c r="N102" t="inlineStr" s="61">
        <is>
          <t>Children and youth (age 0-17)</t>
        </is>
      </c>
      <c r="O102" t="inlineStr" s="61">
        <is>
          <t>No Level 2 classification</t>
        </is>
      </c>
      <c r="P102" t="inlineStr" s="61">
        <is>
          <t>No Level 3 classification</t>
        </is>
      </c>
      <c r="Q102" t="inlineStr" s="61">
        <is>
          <t>Children and youth (age 0-17)</t>
        </is>
      </c>
    </row>
    <row r="103" spans="1:17" ht="15.6">
      <c r="A103" t="inlineStr" s="61">
        <is>
          <t>ARTS0080MOCK</t>
        </is>
      </c>
      <c r="B103" t="e" s="65">
        <f>_xlfn.LET(_xlpm.x,_xlfn.XLOOKUP($A103,Applications!$E:$E,Applications!A:A),IF(_xlpm.x="","",_xlpm.x))</f>
        <v>#VALUE!</v>
      </c>
      <c r="C103" t="e" s="65">
        <f>_xlfn.LET(_xlpm.x,_xlfn.XLOOKUP($A103,Applications!$E:$E,Applications!B:B),IF(_xlpm.x="","",_xlpm.x))</f>
        <v>#VALUE!</v>
      </c>
      <c r="D103" t="e" s="65">
        <f>_xlfn.LET(_xlpm.x,_xlfn.XLOOKUP($A103,Applications!$E:$E,Applications!C:C),IF(_xlpm.x="","",_xlpm.x))</f>
        <v>#VALUE!</v>
      </c>
      <c r="E103" t="e" s="62">
        <f>_xlfn.LET(_xlpm.x,_xlfn.XLOOKUP($A103,Applications!$E:$E,Applications!D:D),IF(_xlpm.x="","",_xlpm.x))</f>
        <v>#VALUE!</v>
      </c>
      <c r="F103" t="e" s="65">
        <f>_xlfn.LET(_xlpm.x,_xlfn.XLOOKUP($A103,Applications!$E:$E,Applications!F:F),IF(_xlpm.x="","",_xlpm.x))</f>
        <v>#VALUE!</v>
      </c>
      <c r="G103" t="e" s="65">
        <f>_xlfn.LET(_xlpm.x,_xlfn.XLOOKUP($A103,Applications!$E:$E,Applications!G:G),IF(_xlpm.x="","",_xlpm.x))</f>
        <v>#VALUE!</v>
      </c>
      <c r="H103" t="e" s="65">
        <f>_xlfn.LET(_xlpm.x,_xlfn.XLOOKUP($A103,Applications!$E:$E,Applications!H:H),IF(_xlpm.x="","",_xlpm.x))</f>
        <v>#VALUE!</v>
      </c>
      <c r="I103" t="e" s="67">
        <f>_xlfn.LET(_xlpm.x,_xlfn.XLOOKUP($A103,Applications!$E:$E,Applications!I:I),IF(_xlpm.x="","",_xlpm.x))</f>
        <v>#VALUE!</v>
      </c>
      <c r="J103" t="e" s="67">
        <f>_xlfn.LET(_xlpm.x,_xlfn.XLOOKUP($A103,Applications!$E:$E,Applications!J:J),IF(_xlpm.x="","",_xlpm.x))</f>
        <v>#VALUE!</v>
      </c>
      <c r="K103" t="e" s="67">
        <f>_xlfn.LET(_xlpm.x,_xlfn.XLOOKUP($A103,Applications!$E:$E,Applications!K:K),IF(_xlpm.x="","",_xlpm.x))</f>
        <v>#VALUE!</v>
      </c>
      <c r="L103" t="inlineStr" s="61">
        <is>
          <t>Age groups &gt; Adults (people aged 18+)</t>
        </is>
      </c>
      <c r="M103" t="inlineStr" s="61">
        <is>
          <t>Age groups</t>
        </is>
      </c>
      <c r="N103" t="inlineStr" s="61">
        <is>
          <t>Adults (people aged 18+)</t>
        </is>
      </c>
      <c r="O103" t="inlineStr" s="61">
        <is>
          <t>No Level 2 classification</t>
        </is>
      </c>
      <c r="P103" t="inlineStr" s="61">
        <is>
          <t>No Level 3 classification</t>
        </is>
      </c>
      <c r="Q103" t="inlineStr" s="61">
        <is>
          <t>Adults (people aged 18+)</t>
        </is>
      </c>
    </row>
    <row r="104" spans="1:17" ht="15.6">
      <c r="A104" t="inlineStr" s="61">
        <is>
          <t>ARTS0083MOCK</t>
        </is>
      </c>
      <c r="B104" t="e" s="65">
        <f>_xlfn.LET(_xlpm.x,_xlfn.XLOOKUP($A104,Applications!$E:$E,Applications!A:A),IF(_xlpm.x="","",_xlpm.x))</f>
        <v>#VALUE!</v>
      </c>
      <c r="C104" t="e" s="65">
        <f>_xlfn.LET(_xlpm.x,_xlfn.XLOOKUP($A104,Applications!$E:$E,Applications!B:B),IF(_xlpm.x="","",_xlpm.x))</f>
        <v>#VALUE!</v>
      </c>
      <c r="D104" t="e" s="65">
        <f>_xlfn.LET(_xlpm.x,_xlfn.XLOOKUP($A104,Applications!$E:$E,Applications!C:C),IF(_xlpm.x="","",_xlpm.x))</f>
        <v>#VALUE!</v>
      </c>
      <c r="E104" t="e" s="62">
        <f>_xlfn.LET(_xlpm.x,_xlfn.XLOOKUP($A104,Applications!$E:$E,Applications!D:D),IF(_xlpm.x="","",_xlpm.x))</f>
        <v>#VALUE!</v>
      </c>
      <c r="F104" t="e" s="65">
        <f>_xlfn.LET(_xlpm.x,_xlfn.XLOOKUP($A104,Applications!$E:$E,Applications!F:F),IF(_xlpm.x="","",_xlpm.x))</f>
        <v>#VALUE!</v>
      </c>
      <c r="G104" t="e" s="65">
        <f>_xlfn.LET(_xlpm.x,_xlfn.XLOOKUP($A104,Applications!$E:$E,Applications!G:G),IF(_xlpm.x="","",_xlpm.x))</f>
        <v>#VALUE!</v>
      </c>
      <c r="H104" t="e" s="65">
        <f>_xlfn.LET(_xlpm.x,_xlfn.XLOOKUP($A104,Applications!$E:$E,Applications!H:H),IF(_xlpm.x="","",_xlpm.x))</f>
        <v>#VALUE!</v>
      </c>
      <c r="I104" t="e" s="67">
        <f>_xlfn.LET(_xlpm.x,_xlfn.XLOOKUP($A104,Applications!$E:$E,Applications!I:I),IF(_xlpm.x="","",_xlpm.x))</f>
        <v>#VALUE!</v>
      </c>
      <c r="J104" t="e" s="67">
        <f>_xlfn.LET(_xlpm.x,_xlfn.XLOOKUP($A104,Applications!$E:$E,Applications!J:J),IF(_xlpm.x="","",_xlpm.x))</f>
        <v>#VALUE!</v>
      </c>
      <c r="K104" t="e" s="67">
        <f>_xlfn.LET(_xlpm.x,_xlfn.XLOOKUP($A104,Applications!$E:$E,Applications!K:K),IF(_xlpm.x="","",_xlpm.x))</f>
        <v>#VALUE!</v>
      </c>
      <c r="L104" t="inlineStr" s="61">
        <is>
          <t>Work status and occupations &gt; Self-employed people</t>
        </is>
      </c>
      <c r="M104" t="inlineStr" s="61">
        <is>
          <t>Work status and occupations</t>
        </is>
      </c>
      <c r="N104" t="inlineStr" s="61">
        <is>
          <t>Self-employed people</t>
        </is>
      </c>
      <c r="O104" t="inlineStr" s="61">
        <is>
          <t>No Level 2 classification</t>
        </is>
      </c>
      <c r="P104" t="inlineStr" s="61">
        <is>
          <t>No Level 3 classification</t>
        </is>
      </c>
      <c r="Q104" t="inlineStr" s="61">
        <is>
          <t>Self-employed people</t>
        </is>
      </c>
    </row>
    <row r="105" spans="1:17" ht="15.6">
      <c r="A105" t="inlineStr" s="61">
        <is>
          <t>ARTS0085MOCK</t>
        </is>
      </c>
      <c r="B105" t="e" s="65">
        <f>_xlfn.LET(_xlpm.x,_xlfn.XLOOKUP($A105,Applications!$E:$E,Applications!A:A),IF(_xlpm.x="","",_xlpm.x))</f>
        <v>#VALUE!</v>
      </c>
      <c r="C105" t="e" s="65">
        <f>_xlfn.LET(_xlpm.x,_xlfn.XLOOKUP($A105,Applications!$E:$E,Applications!B:B),IF(_xlpm.x="","",_xlpm.x))</f>
        <v>#VALUE!</v>
      </c>
      <c r="D105" t="e" s="65">
        <f>_xlfn.LET(_xlpm.x,_xlfn.XLOOKUP($A105,Applications!$E:$E,Applications!C:C),IF(_xlpm.x="","",_xlpm.x))</f>
        <v>#VALUE!</v>
      </c>
      <c r="E105" t="e" s="62">
        <f>_xlfn.LET(_xlpm.x,_xlfn.XLOOKUP($A105,Applications!$E:$E,Applications!D:D),IF(_xlpm.x="","",_xlpm.x))</f>
        <v>#VALUE!</v>
      </c>
      <c r="F105" t="e" s="65">
        <f>_xlfn.LET(_xlpm.x,_xlfn.XLOOKUP($A105,Applications!$E:$E,Applications!F:F),IF(_xlpm.x="","",_xlpm.x))</f>
        <v>#VALUE!</v>
      </c>
      <c r="G105" t="e" s="65">
        <f>_xlfn.LET(_xlpm.x,_xlfn.XLOOKUP($A105,Applications!$E:$E,Applications!G:G),IF(_xlpm.x="","",_xlpm.x))</f>
        <v>#VALUE!</v>
      </c>
      <c r="H105" t="e" s="65">
        <f>_xlfn.LET(_xlpm.x,_xlfn.XLOOKUP($A105,Applications!$E:$E,Applications!H:H),IF(_xlpm.x="","",_xlpm.x))</f>
        <v>#VALUE!</v>
      </c>
      <c r="I105" t="e" s="67">
        <f>_xlfn.LET(_xlpm.x,_xlfn.XLOOKUP($A105,Applications!$E:$E,Applications!I:I),IF(_xlpm.x="","",_xlpm.x))</f>
        <v>#VALUE!</v>
      </c>
      <c r="J105" t="e" s="67">
        <f>_xlfn.LET(_xlpm.x,_xlfn.XLOOKUP($A105,Applications!$E:$E,Applications!J:J),IF(_xlpm.x="","",_xlpm.x))</f>
        <v>#VALUE!</v>
      </c>
      <c r="K105" t="e" s="67">
        <f>_xlfn.LET(_xlpm.x,_xlfn.XLOOKUP($A105,Applications!$E:$E,Applications!K:K),IF(_xlpm.x="","",_xlpm.x))</f>
        <v>#VALUE!</v>
      </c>
      <c r="L105" t="inlineStr" s="61">
        <is>
          <t>Work status and occupations &gt; Sports people</t>
        </is>
      </c>
      <c r="M105" t="inlineStr" s="61">
        <is>
          <t>Work status and occupations</t>
        </is>
      </c>
      <c r="N105" t="inlineStr" s="61">
        <is>
          <t>Sports people</t>
        </is>
      </c>
      <c r="O105" t="inlineStr" s="61">
        <is>
          <t>No Level 2 classification</t>
        </is>
      </c>
      <c r="P105" t="inlineStr" s="61">
        <is>
          <t>No Level 3 classification</t>
        </is>
      </c>
      <c r="Q105" t="inlineStr" s="61">
        <is>
          <t>Sports people</t>
        </is>
      </c>
    </row>
    <row r="106" spans="1:17" ht="15.6">
      <c r="A106" t="inlineStr" s="61">
        <is>
          <t>ARTS0085MOCK</t>
        </is>
      </c>
      <c r="B106" t="e" s="65">
        <f>_xlfn.LET(_xlpm.x,_xlfn.XLOOKUP($A106,Applications!$E:$E,Applications!A:A),IF(_xlpm.x="","",_xlpm.x))</f>
        <v>#VALUE!</v>
      </c>
      <c r="C106" t="e" s="65">
        <f>_xlfn.LET(_xlpm.x,_xlfn.XLOOKUP($A106,Applications!$E:$E,Applications!B:B),IF(_xlpm.x="","",_xlpm.x))</f>
        <v>#VALUE!</v>
      </c>
      <c r="D106" t="e" s="65">
        <f>_xlfn.LET(_xlpm.x,_xlfn.XLOOKUP($A106,Applications!$E:$E,Applications!C:C),IF(_xlpm.x="","",_xlpm.x))</f>
        <v>#VALUE!</v>
      </c>
      <c r="E106" t="e" s="62">
        <f>_xlfn.LET(_xlpm.x,_xlfn.XLOOKUP($A106,Applications!$E:$E,Applications!D:D),IF(_xlpm.x="","",_xlpm.x))</f>
        <v>#VALUE!</v>
      </c>
      <c r="F106" t="e" s="65">
        <f>_xlfn.LET(_xlpm.x,_xlfn.XLOOKUP($A106,Applications!$E:$E,Applications!F:F),IF(_xlpm.x="","",_xlpm.x))</f>
        <v>#VALUE!</v>
      </c>
      <c r="G106" t="e" s="65">
        <f>_xlfn.LET(_xlpm.x,_xlfn.XLOOKUP($A106,Applications!$E:$E,Applications!G:G),IF(_xlpm.x="","",_xlpm.x))</f>
        <v>#VALUE!</v>
      </c>
      <c r="H106" t="e" s="65">
        <f>_xlfn.LET(_xlpm.x,_xlfn.XLOOKUP($A106,Applications!$E:$E,Applications!H:H),IF(_xlpm.x="","",_xlpm.x))</f>
        <v>#VALUE!</v>
      </c>
      <c r="I106" t="e" s="67">
        <f>_xlfn.LET(_xlpm.x,_xlfn.XLOOKUP($A106,Applications!$E:$E,Applications!I:I),IF(_xlpm.x="","",_xlpm.x))</f>
        <v>#VALUE!</v>
      </c>
      <c r="J106" t="e" s="67">
        <f>_xlfn.LET(_xlpm.x,_xlfn.XLOOKUP($A106,Applications!$E:$E,Applications!J:J),IF(_xlpm.x="","",_xlpm.x))</f>
        <v>#VALUE!</v>
      </c>
      <c r="K106" t="e" s="67">
        <f>_xlfn.LET(_xlpm.x,_xlfn.XLOOKUP($A106,Applications!$E:$E,Applications!K:K),IF(_xlpm.x="","",_xlpm.x))</f>
        <v>#VALUE!</v>
      </c>
      <c r="L106" t="inlineStr" s="61">
        <is>
          <t>Other &gt; Natural environment</t>
        </is>
      </c>
      <c r="M106" t="inlineStr" s="61">
        <is>
          <t>Other</t>
        </is>
      </c>
      <c r="N106" t="inlineStr" s="61">
        <is>
          <t>Natural environment</t>
        </is>
      </c>
      <c r="O106" t="inlineStr" s="61">
        <is>
          <t>No Level 2 classification</t>
        </is>
      </c>
      <c r="P106" t="inlineStr" s="61">
        <is>
          <t>No Level 3 classification</t>
        </is>
      </c>
      <c r="Q106" t="inlineStr" s="61">
        <is>
          <t>Natural environment</t>
        </is>
      </c>
    </row>
    <row r="107" spans="1:17" ht="15.6">
      <c r="A107" t="inlineStr" s="61">
        <is>
          <t>ARTS0089MOCK</t>
        </is>
      </c>
      <c r="B107" t="e" s="65">
        <f>_xlfn.LET(_xlpm.x,_xlfn.XLOOKUP($A107,Applications!$E:$E,Applications!A:A),IF(_xlpm.x="","",_xlpm.x))</f>
        <v>#VALUE!</v>
      </c>
      <c r="C107" t="e" s="65">
        <f>_xlfn.LET(_xlpm.x,_xlfn.XLOOKUP($A107,Applications!$E:$E,Applications!B:B),IF(_xlpm.x="","",_xlpm.x))</f>
        <v>#VALUE!</v>
      </c>
      <c r="D107" t="e" s="65">
        <f>_xlfn.LET(_xlpm.x,_xlfn.XLOOKUP($A107,Applications!$E:$E,Applications!C:C),IF(_xlpm.x="","",_xlpm.x))</f>
        <v>#VALUE!</v>
      </c>
      <c r="E107" t="e" s="62">
        <f>_xlfn.LET(_xlpm.x,_xlfn.XLOOKUP($A107,Applications!$E:$E,Applications!D:D),IF(_xlpm.x="","",_xlpm.x))</f>
        <v>#VALUE!</v>
      </c>
      <c r="F107" t="e" s="65">
        <f>_xlfn.LET(_xlpm.x,_xlfn.XLOOKUP($A107,Applications!$E:$E,Applications!F:F),IF(_xlpm.x="","",_xlpm.x))</f>
        <v>#VALUE!</v>
      </c>
      <c r="G107" t="e" s="65">
        <f>_xlfn.LET(_xlpm.x,_xlfn.XLOOKUP($A107,Applications!$E:$E,Applications!G:G),IF(_xlpm.x="","",_xlpm.x))</f>
        <v>#VALUE!</v>
      </c>
      <c r="H107" t="e" s="65">
        <f>_xlfn.LET(_xlpm.x,_xlfn.XLOOKUP($A107,Applications!$E:$E,Applications!H:H),IF(_xlpm.x="","",_xlpm.x))</f>
        <v>#VALUE!</v>
      </c>
      <c r="I107" t="e" s="67">
        <f>_xlfn.LET(_xlpm.x,_xlfn.XLOOKUP($A107,Applications!$E:$E,Applications!I:I),IF(_xlpm.x="","",_xlpm.x))</f>
        <v>#VALUE!</v>
      </c>
      <c r="J107" t="e" s="67">
        <f>_xlfn.LET(_xlpm.x,_xlfn.XLOOKUP($A107,Applications!$E:$E,Applications!J:J),IF(_xlpm.x="","",_xlpm.x))</f>
        <v>#VALUE!</v>
      </c>
      <c r="K107" t="e" s="67">
        <f>_xlfn.LET(_xlpm.x,_xlfn.XLOOKUP($A107,Applications!$E:$E,Applications!K:K),IF(_xlpm.x="","",_xlpm.x))</f>
        <v>#VALUE!</v>
      </c>
      <c r="L107" t="inlineStr" s="61">
        <is>
          <t>Education status &gt; Tertiary education students</t>
        </is>
      </c>
      <c r="M107" t="inlineStr" s="61">
        <is>
          <t>Education status</t>
        </is>
      </c>
      <c r="N107" t="inlineStr" s="61">
        <is>
          <t>Tertiary education students</t>
        </is>
      </c>
      <c r="O107" t="inlineStr" s="61">
        <is>
          <t>No Level 2 classification</t>
        </is>
      </c>
      <c r="P107" t="inlineStr" s="61">
        <is>
          <t>No Level 3 classification</t>
        </is>
      </c>
      <c r="Q107" t="inlineStr" s="61">
        <is>
          <t>Tertiary education students</t>
        </is>
      </c>
    </row>
    <row r="108" spans="1:17" ht="15.6">
      <c r="A108" t="inlineStr" s="61">
        <is>
          <t>ARTS0092MOCK</t>
        </is>
      </c>
      <c r="B108" t="e" s="65">
        <f>_xlfn.LET(_xlpm.x,_xlfn.XLOOKUP($A108,Applications!$E:$E,Applications!A:A),IF(_xlpm.x="","",_xlpm.x))</f>
        <v>#VALUE!</v>
      </c>
      <c r="C108" t="e" s="65">
        <f>_xlfn.LET(_xlpm.x,_xlfn.XLOOKUP($A108,Applications!$E:$E,Applications!B:B),IF(_xlpm.x="","",_xlpm.x))</f>
        <v>#VALUE!</v>
      </c>
      <c r="D108" t="e" s="65">
        <f>_xlfn.LET(_xlpm.x,_xlfn.XLOOKUP($A108,Applications!$E:$E,Applications!C:C),IF(_xlpm.x="","",_xlpm.x))</f>
        <v>#VALUE!</v>
      </c>
      <c r="E108" t="e" s="62">
        <f>_xlfn.LET(_xlpm.x,_xlfn.XLOOKUP($A108,Applications!$E:$E,Applications!D:D),IF(_xlpm.x="","",_xlpm.x))</f>
        <v>#VALUE!</v>
      </c>
      <c r="F108" t="e" s="65">
        <f>_xlfn.LET(_xlpm.x,_xlfn.XLOOKUP($A108,Applications!$E:$E,Applications!F:F),IF(_xlpm.x="","",_xlpm.x))</f>
        <v>#VALUE!</v>
      </c>
      <c r="G108" t="e" s="65">
        <f>_xlfn.LET(_xlpm.x,_xlfn.XLOOKUP($A108,Applications!$E:$E,Applications!G:G),IF(_xlpm.x="","",_xlpm.x))</f>
        <v>#VALUE!</v>
      </c>
      <c r="H108" t="e" s="65">
        <f>_xlfn.LET(_xlpm.x,_xlfn.XLOOKUP($A108,Applications!$E:$E,Applications!H:H),IF(_xlpm.x="","",_xlpm.x))</f>
        <v>#VALUE!</v>
      </c>
      <c r="I108" t="e" s="67">
        <f>_xlfn.LET(_xlpm.x,_xlfn.XLOOKUP($A108,Applications!$E:$E,Applications!I:I),IF(_xlpm.x="","",_xlpm.x))</f>
        <v>#VALUE!</v>
      </c>
      <c r="J108" t="e" s="67">
        <f>_xlfn.LET(_xlpm.x,_xlfn.XLOOKUP($A108,Applications!$E:$E,Applications!J:J),IF(_xlpm.x="","",_xlpm.x))</f>
        <v>#VALUE!</v>
      </c>
      <c r="K108" t="e" s="67">
        <f>_xlfn.LET(_xlpm.x,_xlfn.XLOOKUP($A108,Applications!$E:$E,Applications!K:K),IF(_xlpm.x="","",_xlpm.x))</f>
        <v>#VALUE!</v>
      </c>
      <c r="L108" t="inlineStr" s="61">
        <is>
          <t>Education status &gt; Primary school students</t>
        </is>
      </c>
      <c r="M108" t="inlineStr" s="61">
        <is>
          <t>Education status</t>
        </is>
      </c>
      <c r="N108" t="inlineStr" s="61">
        <is>
          <t>Primary school students</t>
        </is>
      </c>
      <c r="O108" t="inlineStr" s="61">
        <is>
          <t>No Level 2 classification</t>
        </is>
      </c>
      <c r="P108" t="inlineStr" s="61">
        <is>
          <t>No Level 3 classification</t>
        </is>
      </c>
      <c r="Q108" t="inlineStr" s="61">
        <is>
          <t>Primary school students</t>
        </is>
      </c>
    </row>
    <row r="109" spans="1:17" ht="15.6">
      <c r="A109" t="inlineStr" s="61">
        <is>
          <t>ARTS0093MOCK</t>
        </is>
      </c>
      <c r="B109" t="e" s="65">
        <f>_xlfn.LET(_xlpm.x,_xlfn.XLOOKUP($A109,Applications!$E:$E,Applications!A:A),IF(_xlpm.x="","",_xlpm.x))</f>
        <v>#VALUE!</v>
      </c>
      <c r="C109" t="e" s="65">
        <f>_xlfn.LET(_xlpm.x,_xlfn.XLOOKUP($A109,Applications!$E:$E,Applications!B:B),IF(_xlpm.x="","",_xlpm.x))</f>
        <v>#VALUE!</v>
      </c>
      <c r="D109" t="e" s="65">
        <f>_xlfn.LET(_xlpm.x,_xlfn.XLOOKUP($A109,Applications!$E:$E,Applications!C:C),IF(_xlpm.x="","",_xlpm.x))</f>
        <v>#VALUE!</v>
      </c>
      <c r="E109" t="e" s="62">
        <f>_xlfn.LET(_xlpm.x,_xlfn.XLOOKUP($A109,Applications!$E:$E,Applications!D:D),IF(_xlpm.x="","",_xlpm.x))</f>
        <v>#VALUE!</v>
      </c>
      <c r="F109" t="e" s="65">
        <f>_xlfn.LET(_xlpm.x,_xlfn.XLOOKUP($A109,Applications!$E:$E,Applications!F:F),IF(_xlpm.x="","",_xlpm.x))</f>
        <v>#VALUE!</v>
      </c>
      <c r="G109" t="e" s="65">
        <f>_xlfn.LET(_xlpm.x,_xlfn.XLOOKUP($A109,Applications!$E:$E,Applications!G:G),IF(_xlpm.x="","",_xlpm.x))</f>
        <v>#VALUE!</v>
      </c>
      <c r="H109" t="e" s="65">
        <f>_xlfn.LET(_xlpm.x,_xlfn.XLOOKUP($A109,Applications!$E:$E,Applications!H:H),IF(_xlpm.x="","",_xlpm.x))</f>
        <v>#VALUE!</v>
      </c>
      <c r="I109" t="e" s="67">
        <f>_xlfn.LET(_xlpm.x,_xlfn.XLOOKUP($A109,Applications!$E:$E,Applications!I:I),IF(_xlpm.x="","",_xlpm.x))</f>
        <v>#VALUE!</v>
      </c>
      <c r="J109" t="e" s="67">
        <f>_xlfn.LET(_xlpm.x,_xlfn.XLOOKUP($A109,Applications!$E:$E,Applications!J:J),IF(_xlpm.x="","",_xlpm.x))</f>
        <v>#VALUE!</v>
      </c>
      <c r="K109" t="e" s="67">
        <f>_xlfn.LET(_xlpm.x,_xlfn.XLOOKUP($A109,Applications!$E:$E,Applications!K:K),IF(_xlpm.x="","",_xlpm.x))</f>
        <v>#VALUE!</v>
      </c>
      <c r="L109" t="inlineStr" s="61">
        <is>
          <t>Social and economic status &gt; Economically disadvantaged people</t>
        </is>
      </c>
      <c r="M109" t="inlineStr" s="61">
        <is>
          <t>Social and economic status</t>
        </is>
      </c>
      <c r="N109" t="inlineStr" s="61">
        <is>
          <t>Economically disadvantaged people</t>
        </is>
      </c>
      <c r="O109" t="inlineStr" s="61">
        <is>
          <t>No Level 2 classification</t>
        </is>
      </c>
      <c r="P109" t="inlineStr" s="61">
        <is>
          <t>No Level 3 classification</t>
        </is>
      </c>
      <c r="Q109" t="inlineStr" s="61">
        <is>
          <t>Economically disadvantaged people</t>
        </is>
      </c>
    </row>
    <row r="110" spans="1:17" ht="15.6">
      <c r="A110" t="inlineStr" s="61">
        <is>
          <t>ARTS0094MOCK</t>
        </is>
      </c>
      <c r="B110" t="e" s="65">
        <f>_xlfn.LET(_xlpm.x,_xlfn.XLOOKUP($A110,Applications!$E:$E,Applications!A:A),IF(_xlpm.x="","",_xlpm.x))</f>
        <v>#VALUE!</v>
      </c>
      <c r="C110" t="e" s="65">
        <f>_xlfn.LET(_xlpm.x,_xlfn.XLOOKUP($A110,Applications!$E:$E,Applications!B:B),IF(_xlpm.x="","",_xlpm.x))</f>
        <v>#VALUE!</v>
      </c>
      <c r="D110" t="e" s="65">
        <f>_xlfn.LET(_xlpm.x,_xlfn.XLOOKUP($A110,Applications!$E:$E,Applications!C:C),IF(_xlpm.x="","",_xlpm.x))</f>
        <v>#VALUE!</v>
      </c>
      <c r="E110" t="e" s="62">
        <f>_xlfn.LET(_xlpm.x,_xlfn.XLOOKUP($A110,Applications!$E:$E,Applications!D:D),IF(_xlpm.x="","",_xlpm.x))</f>
        <v>#VALUE!</v>
      </c>
      <c r="F110" t="e" s="65">
        <f>_xlfn.LET(_xlpm.x,_xlfn.XLOOKUP($A110,Applications!$E:$E,Applications!F:F),IF(_xlpm.x="","",_xlpm.x))</f>
        <v>#VALUE!</v>
      </c>
      <c r="G110" t="e" s="65">
        <f>_xlfn.LET(_xlpm.x,_xlfn.XLOOKUP($A110,Applications!$E:$E,Applications!G:G),IF(_xlpm.x="","",_xlpm.x))</f>
        <v>#VALUE!</v>
      </c>
      <c r="H110" t="e" s="65">
        <f>_xlfn.LET(_xlpm.x,_xlfn.XLOOKUP($A110,Applications!$E:$E,Applications!H:H),IF(_xlpm.x="","",_xlpm.x))</f>
        <v>#VALUE!</v>
      </c>
      <c r="I110" t="e" s="67">
        <f>_xlfn.LET(_xlpm.x,_xlfn.XLOOKUP($A110,Applications!$E:$E,Applications!I:I),IF(_xlpm.x="","",_xlpm.x))</f>
        <v>#VALUE!</v>
      </c>
      <c r="J110" t="e" s="67">
        <f>_xlfn.LET(_xlpm.x,_xlfn.XLOOKUP($A110,Applications!$E:$E,Applications!J:J),IF(_xlpm.x="","",_xlpm.x))</f>
        <v>#VALUE!</v>
      </c>
      <c r="K110" t="e" s="67">
        <f>_xlfn.LET(_xlpm.x,_xlfn.XLOOKUP($A110,Applications!$E:$E,Applications!K:K),IF(_xlpm.x="","",_xlpm.x))</f>
        <v>#VALUE!</v>
      </c>
      <c r="L110" t="inlineStr" s="61">
        <is>
          <t>Education status &gt; Primary school students</t>
        </is>
      </c>
      <c r="M110" t="inlineStr" s="61">
        <is>
          <t>Education status</t>
        </is>
      </c>
      <c r="N110" t="inlineStr" s="61">
        <is>
          <t>Primary school students</t>
        </is>
      </c>
      <c r="O110" t="inlineStr" s="61">
        <is>
          <t>No Level 2 classification</t>
        </is>
      </c>
      <c r="P110" t="inlineStr" s="61">
        <is>
          <t>No Level 3 classification</t>
        </is>
      </c>
      <c r="Q110" t="inlineStr" s="61">
        <is>
          <t>Primary school students</t>
        </is>
      </c>
    </row>
    <row r="111" spans="1:17" ht="15.6">
      <c r="A111" t="inlineStr" s="61">
        <is>
          <t>ARTS0095MOCK</t>
        </is>
      </c>
      <c r="B111" t="e" s="65">
        <f>_xlfn.LET(_xlpm.x,_xlfn.XLOOKUP($A111,Applications!$E:$E,Applications!A:A),IF(_xlpm.x="","",_xlpm.x))</f>
        <v>#VALUE!</v>
      </c>
      <c r="C111" t="e" s="65">
        <f>_xlfn.LET(_xlpm.x,_xlfn.XLOOKUP($A111,Applications!$E:$E,Applications!B:B),IF(_xlpm.x="","",_xlpm.x))</f>
        <v>#VALUE!</v>
      </c>
      <c r="D111" t="e" s="65">
        <f>_xlfn.LET(_xlpm.x,_xlfn.XLOOKUP($A111,Applications!$E:$E,Applications!C:C),IF(_xlpm.x="","",_xlpm.x))</f>
        <v>#VALUE!</v>
      </c>
      <c r="E111" t="e" s="62">
        <f>_xlfn.LET(_xlpm.x,_xlfn.XLOOKUP($A111,Applications!$E:$E,Applications!D:D),IF(_xlpm.x="","",_xlpm.x))</f>
        <v>#VALUE!</v>
      </c>
      <c r="F111" t="e" s="65">
        <f>_xlfn.LET(_xlpm.x,_xlfn.XLOOKUP($A111,Applications!$E:$E,Applications!F:F),IF(_xlpm.x="","",_xlpm.x))</f>
        <v>#VALUE!</v>
      </c>
      <c r="G111" t="e" s="65">
        <f>_xlfn.LET(_xlpm.x,_xlfn.XLOOKUP($A111,Applications!$E:$E,Applications!G:G),IF(_xlpm.x="","",_xlpm.x))</f>
        <v>#VALUE!</v>
      </c>
      <c r="H111" t="e" s="65">
        <f>_xlfn.LET(_xlpm.x,_xlfn.XLOOKUP($A111,Applications!$E:$E,Applications!H:H),IF(_xlpm.x="","",_xlpm.x))</f>
        <v>#VALUE!</v>
      </c>
      <c r="I111" t="e" s="67">
        <f>_xlfn.LET(_xlpm.x,_xlfn.XLOOKUP($A111,Applications!$E:$E,Applications!I:I),IF(_xlpm.x="","",_xlpm.x))</f>
        <v>#VALUE!</v>
      </c>
      <c r="J111" t="e" s="67">
        <f>_xlfn.LET(_xlpm.x,_xlfn.XLOOKUP($A111,Applications!$E:$E,Applications!J:J),IF(_xlpm.x="","",_xlpm.x))</f>
        <v>#VALUE!</v>
      </c>
      <c r="K111" t="e" s="67">
        <f>_xlfn.LET(_xlpm.x,_xlfn.XLOOKUP($A111,Applications!$E:$E,Applications!K:K),IF(_xlpm.x="","",_xlpm.x))</f>
        <v>#VALUE!</v>
      </c>
      <c r="L111" t="inlineStr" s="61">
        <is>
          <t>Education status &gt; Secondary school students</t>
        </is>
      </c>
      <c r="M111" t="inlineStr" s="61">
        <is>
          <t>Education status</t>
        </is>
      </c>
      <c r="N111" t="inlineStr" s="61">
        <is>
          <t>Secondary school students</t>
        </is>
      </c>
      <c r="O111" t="inlineStr" s="61">
        <is>
          <t>No Level 2 classification</t>
        </is>
      </c>
      <c r="P111" t="inlineStr" s="61">
        <is>
          <t>No Level 3 classification</t>
        </is>
      </c>
      <c r="Q111" t="inlineStr" s="61">
        <is>
          <t>Secondary school students</t>
        </is>
      </c>
    </row>
    <row r="112" spans="1:17" ht="15.6">
      <c r="A112" t="inlineStr" s="61">
        <is>
          <t>ARTS0095MOCK</t>
        </is>
      </c>
      <c r="B112" t="e" s="65">
        <f>_xlfn.LET(_xlpm.x,_xlfn.XLOOKUP($A112,Applications!$E:$E,Applications!A:A),IF(_xlpm.x="","",_xlpm.x))</f>
        <v>#VALUE!</v>
      </c>
      <c r="C112" t="e" s="65">
        <f>_xlfn.LET(_xlpm.x,_xlfn.XLOOKUP($A112,Applications!$E:$E,Applications!B:B),IF(_xlpm.x="","",_xlpm.x))</f>
        <v>#VALUE!</v>
      </c>
      <c r="D112" t="e" s="65">
        <f>_xlfn.LET(_xlpm.x,_xlfn.XLOOKUP($A112,Applications!$E:$E,Applications!C:C),IF(_xlpm.x="","",_xlpm.x))</f>
        <v>#VALUE!</v>
      </c>
      <c r="E112" t="e" s="62">
        <f>_xlfn.LET(_xlpm.x,_xlfn.XLOOKUP($A112,Applications!$E:$E,Applications!D:D),IF(_xlpm.x="","",_xlpm.x))</f>
        <v>#VALUE!</v>
      </c>
      <c r="F112" t="e" s="65">
        <f>_xlfn.LET(_xlpm.x,_xlfn.XLOOKUP($A112,Applications!$E:$E,Applications!F:F),IF(_xlpm.x="","",_xlpm.x))</f>
        <v>#VALUE!</v>
      </c>
      <c r="G112" t="e" s="65">
        <f>_xlfn.LET(_xlpm.x,_xlfn.XLOOKUP($A112,Applications!$E:$E,Applications!G:G),IF(_xlpm.x="","",_xlpm.x))</f>
        <v>#VALUE!</v>
      </c>
      <c r="H112" t="e" s="65">
        <f>_xlfn.LET(_xlpm.x,_xlfn.XLOOKUP($A112,Applications!$E:$E,Applications!H:H),IF(_xlpm.x="","",_xlpm.x))</f>
        <v>#VALUE!</v>
      </c>
      <c r="I112" t="e" s="67">
        <f>_xlfn.LET(_xlpm.x,_xlfn.XLOOKUP($A112,Applications!$E:$E,Applications!I:I),IF(_xlpm.x="","",_xlpm.x))</f>
        <v>#VALUE!</v>
      </c>
      <c r="J112" t="e" s="67">
        <f>_xlfn.LET(_xlpm.x,_xlfn.XLOOKUP($A112,Applications!$E:$E,Applications!J:J),IF(_xlpm.x="","",_xlpm.x))</f>
        <v>#VALUE!</v>
      </c>
      <c r="K112" t="e" s="67">
        <f>_xlfn.LET(_xlpm.x,_xlfn.XLOOKUP($A112,Applications!$E:$E,Applications!K:K),IF(_xlpm.x="","",_xlpm.x))</f>
        <v>#VALUE!</v>
      </c>
      <c r="L112" t="inlineStr" s="61">
        <is>
          <t>Age groups &gt; Children and youth (age 0-17)</t>
        </is>
      </c>
      <c r="M112" t="inlineStr" s="61">
        <is>
          <t>Age groups</t>
        </is>
      </c>
      <c r="N112" t="inlineStr" s="61">
        <is>
          <t>Children and youth (age 0-17)</t>
        </is>
      </c>
      <c r="O112" t="inlineStr" s="61">
        <is>
          <t>No Level 2 classification</t>
        </is>
      </c>
      <c r="P112" t="inlineStr" s="61">
        <is>
          <t>No Level 3 classification</t>
        </is>
      </c>
      <c r="Q112" t="inlineStr" s="61">
        <is>
          <t>Children and youth (age 0-17)</t>
        </is>
      </c>
    </row>
    <row r="113" spans="1:17" ht="15.6">
      <c r="A113" t="inlineStr" s="61">
        <is>
          <t>ARTS0096MOCK</t>
        </is>
      </c>
      <c r="B113" t="e" s="65">
        <f>_xlfn.LET(_xlpm.x,_xlfn.XLOOKUP($A113,Applications!$E:$E,Applications!A:A),IF(_xlpm.x="","",_xlpm.x))</f>
        <v>#VALUE!</v>
      </c>
      <c r="C113" t="e" s="65">
        <f>_xlfn.LET(_xlpm.x,_xlfn.XLOOKUP($A113,Applications!$E:$E,Applications!B:B),IF(_xlpm.x="","",_xlpm.x))</f>
        <v>#VALUE!</v>
      </c>
      <c r="D113" t="e" s="65">
        <f>_xlfn.LET(_xlpm.x,_xlfn.XLOOKUP($A113,Applications!$E:$E,Applications!C:C),IF(_xlpm.x="","",_xlpm.x))</f>
        <v>#VALUE!</v>
      </c>
      <c r="E113" t="e" s="62">
        <f>_xlfn.LET(_xlpm.x,_xlfn.XLOOKUP($A113,Applications!$E:$E,Applications!D:D),IF(_xlpm.x="","",_xlpm.x))</f>
        <v>#VALUE!</v>
      </c>
      <c r="F113" t="e" s="65">
        <f>_xlfn.LET(_xlpm.x,_xlfn.XLOOKUP($A113,Applications!$E:$E,Applications!F:F),IF(_xlpm.x="","",_xlpm.x))</f>
        <v>#VALUE!</v>
      </c>
      <c r="G113" t="e" s="65">
        <f>_xlfn.LET(_xlpm.x,_xlfn.XLOOKUP($A113,Applications!$E:$E,Applications!G:G),IF(_xlpm.x="","",_xlpm.x))</f>
        <v>#VALUE!</v>
      </c>
      <c r="H113" t="e" s="65">
        <f>_xlfn.LET(_xlpm.x,_xlfn.XLOOKUP($A113,Applications!$E:$E,Applications!H:H),IF(_xlpm.x="","",_xlpm.x))</f>
        <v>#VALUE!</v>
      </c>
      <c r="I113" t="e" s="67">
        <f>_xlfn.LET(_xlpm.x,_xlfn.XLOOKUP($A113,Applications!$E:$E,Applications!I:I),IF(_xlpm.x="","",_xlpm.x))</f>
        <v>#VALUE!</v>
      </c>
      <c r="J113" t="e" s="67">
        <f>_xlfn.LET(_xlpm.x,_xlfn.XLOOKUP($A113,Applications!$E:$E,Applications!J:J),IF(_xlpm.x="","",_xlpm.x))</f>
        <v>#VALUE!</v>
      </c>
      <c r="K113" t="e" s="67">
        <f>_xlfn.LET(_xlpm.x,_xlfn.XLOOKUP($A113,Applications!$E:$E,Applications!K:K),IF(_xlpm.x="","",_xlpm.x))</f>
        <v>#VALUE!</v>
      </c>
      <c r="L113" t="inlineStr" s="61">
        <is>
          <t>Education status &gt; Primary school students</t>
        </is>
      </c>
      <c r="M113" t="inlineStr" s="61">
        <is>
          <t>Education status</t>
        </is>
      </c>
      <c r="N113" t="inlineStr" s="61">
        <is>
          <t>Primary school students</t>
        </is>
      </c>
      <c r="O113" t="inlineStr" s="61">
        <is>
          <t>No Level 2 classification</t>
        </is>
      </c>
      <c r="P113" t="inlineStr" s="61">
        <is>
          <t>No Level 3 classification</t>
        </is>
      </c>
      <c r="Q113" t="inlineStr" s="61">
        <is>
          <t>Primary school students</t>
        </is>
      </c>
    </row>
    <row r="114" spans="1:17" ht="15.6">
      <c r="A114" t="inlineStr" s="61">
        <is>
          <t>ARTS0098MOCK</t>
        </is>
      </c>
      <c r="B114" t="e" s="65">
        <f>_xlfn.LET(_xlpm.x,_xlfn.XLOOKUP($A114,Applications!$E:$E,Applications!A:A),IF(_xlpm.x="","",_xlpm.x))</f>
        <v>#VALUE!</v>
      </c>
      <c r="C114" t="e" s="65">
        <f>_xlfn.LET(_xlpm.x,_xlfn.XLOOKUP($A114,Applications!$E:$E,Applications!B:B),IF(_xlpm.x="","",_xlpm.x))</f>
        <v>#VALUE!</v>
      </c>
      <c r="D114" t="e" s="65">
        <f>_xlfn.LET(_xlpm.x,_xlfn.XLOOKUP($A114,Applications!$E:$E,Applications!C:C),IF(_xlpm.x="","",_xlpm.x))</f>
        <v>#VALUE!</v>
      </c>
      <c r="E114" t="e" s="62">
        <f>_xlfn.LET(_xlpm.x,_xlfn.XLOOKUP($A114,Applications!$E:$E,Applications!D:D),IF(_xlpm.x="","",_xlpm.x))</f>
        <v>#VALUE!</v>
      </c>
      <c r="F114" t="e" s="65">
        <f>_xlfn.LET(_xlpm.x,_xlfn.XLOOKUP($A114,Applications!$E:$E,Applications!F:F),IF(_xlpm.x="","",_xlpm.x))</f>
        <v>#VALUE!</v>
      </c>
      <c r="G114" t="e" s="65">
        <f>_xlfn.LET(_xlpm.x,_xlfn.XLOOKUP($A114,Applications!$E:$E,Applications!G:G),IF(_xlpm.x="","",_xlpm.x))</f>
        <v>#VALUE!</v>
      </c>
      <c r="H114" t="e" s="65">
        <f>_xlfn.LET(_xlpm.x,_xlfn.XLOOKUP($A114,Applications!$E:$E,Applications!H:H),IF(_xlpm.x="","",_xlpm.x))</f>
        <v>#VALUE!</v>
      </c>
      <c r="I114" t="e" s="67">
        <f>_xlfn.LET(_xlpm.x,_xlfn.XLOOKUP($A114,Applications!$E:$E,Applications!I:I),IF(_xlpm.x="","",_xlpm.x))</f>
        <v>#VALUE!</v>
      </c>
      <c r="J114" t="e" s="67">
        <f>_xlfn.LET(_xlpm.x,_xlfn.XLOOKUP($A114,Applications!$E:$E,Applications!J:J),IF(_xlpm.x="","",_xlpm.x))</f>
        <v>#VALUE!</v>
      </c>
      <c r="K114" t="e" s="67">
        <f>_xlfn.LET(_xlpm.x,_xlfn.XLOOKUP($A114,Applications!$E:$E,Applications!K:K),IF(_xlpm.x="","",_xlpm.x))</f>
        <v>#VALUE!</v>
      </c>
      <c r="L114" t="inlineStr" s="61">
        <is>
          <t>Education status &gt; Primary school students</t>
        </is>
      </c>
      <c r="M114" t="inlineStr" s="61">
        <is>
          <t>Education status</t>
        </is>
      </c>
      <c r="N114" t="inlineStr" s="61">
        <is>
          <t>Primary school students</t>
        </is>
      </c>
      <c r="O114" t="inlineStr" s="61">
        <is>
          <t>No Level 2 classification</t>
        </is>
      </c>
      <c r="P114" t="inlineStr" s="61">
        <is>
          <t>No Level 3 classification</t>
        </is>
      </c>
      <c r="Q114" t="inlineStr" s="61">
        <is>
          <t>Primary school students</t>
        </is>
      </c>
    </row>
    <row r="115" spans="1:17" ht="15.6">
      <c r="A115" t="inlineStr" s="61">
        <is>
          <t>ARTS0101MOCK</t>
        </is>
      </c>
      <c r="B115" t="e" s="65">
        <f>_xlfn.LET(_xlpm.x,_xlfn.XLOOKUP($A115,Applications!$E:$E,Applications!A:A),IF(_xlpm.x="","",_xlpm.x))</f>
        <v>#VALUE!</v>
      </c>
      <c r="C115" t="e" s="65">
        <f>_xlfn.LET(_xlpm.x,_xlfn.XLOOKUP($A115,Applications!$E:$E,Applications!B:B),IF(_xlpm.x="","",_xlpm.x))</f>
        <v>#VALUE!</v>
      </c>
      <c r="D115" t="e" s="65">
        <f>_xlfn.LET(_xlpm.x,_xlfn.XLOOKUP($A115,Applications!$E:$E,Applications!C:C),IF(_xlpm.x="","",_xlpm.x))</f>
        <v>#VALUE!</v>
      </c>
      <c r="E115" t="e" s="62">
        <f>_xlfn.LET(_xlpm.x,_xlfn.XLOOKUP($A115,Applications!$E:$E,Applications!D:D),IF(_xlpm.x="","",_xlpm.x))</f>
        <v>#VALUE!</v>
      </c>
      <c r="F115" t="e" s="65">
        <f>_xlfn.LET(_xlpm.x,_xlfn.XLOOKUP($A115,Applications!$E:$E,Applications!F:F),IF(_xlpm.x="","",_xlpm.x))</f>
        <v>#VALUE!</v>
      </c>
      <c r="G115" t="e" s="65">
        <f>_xlfn.LET(_xlpm.x,_xlfn.XLOOKUP($A115,Applications!$E:$E,Applications!G:G),IF(_xlpm.x="","",_xlpm.x))</f>
        <v>#VALUE!</v>
      </c>
      <c r="H115" t="e" s="65">
        <f>_xlfn.LET(_xlpm.x,_xlfn.XLOOKUP($A115,Applications!$E:$E,Applications!H:H),IF(_xlpm.x="","",_xlpm.x))</f>
        <v>#VALUE!</v>
      </c>
      <c r="I115" t="e" s="67">
        <f>_xlfn.LET(_xlpm.x,_xlfn.XLOOKUP($A115,Applications!$E:$E,Applications!I:I),IF(_xlpm.x="","",_xlpm.x))</f>
        <v>#VALUE!</v>
      </c>
      <c r="J115" t="e" s="67">
        <f>_xlfn.LET(_xlpm.x,_xlfn.XLOOKUP($A115,Applications!$E:$E,Applications!J:J),IF(_xlpm.x="","",_xlpm.x))</f>
        <v>#VALUE!</v>
      </c>
      <c r="K115" t="e" s="67">
        <f>_xlfn.LET(_xlpm.x,_xlfn.XLOOKUP($A115,Applications!$E:$E,Applications!K:K),IF(_xlpm.x="","",_xlpm.x))</f>
        <v>#VALUE!</v>
      </c>
      <c r="L115" t="inlineStr" s="61">
        <is>
          <t>Social and economic status &gt; Economically disadvantaged people</t>
        </is>
      </c>
      <c r="M115" t="inlineStr" s="61">
        <is>
          <t>Social and economic status</t>
        </is>
      </c>
      <c r="N115" t="inlineStr" s="61">
        <is>
          <t>Economically disadvantaged people</t>
        </is>
      </c>
      <c r="O115" t="inlineStr" s="61">
        <is>
          <t>No Level 2 classification</t>
        </is>
      </c>
      <c r="P115" t="inlineStr" s="61">
        <is>
          <t>No Level 3 classification</t>
        </is>
      </c>
      <c r="Q115" t="inlineStr" s="61">
        <is>
          <t>Economically disadvantaged people</t>
        </is>
      </c>
    </row>
    <row r="116" spans="1:17" ht="15.6">
      <c r="A116" t="inlineStr" s="61">
        <is>
          <t>ARTS0103MOCK</t>
        </is>
      </c>
      <c r="B116" t="e" s="65">
        <f>_xlfn.LET(_xlpm.x,_xlfn.XLOOKUP($A116,Applications!$E:$E,Applications!A:A),IF(_xlpm.x="","",_xlpm.x))</f>
        <v>#VALUE!</v>
      </c>
      <c r="C116" t="e" s="65">
        <f>_xlfn.LET(_xlpm.x,_xlfn.XLOOKUP($A116,Applications!$E:$E,Applications!B:B),IF(_xlpm.x="","",_xlpm.x))</f>
        <v>#VALUE!</v>
      </c>
      <c r="D116" t="e" s="65">
        <f>_xlfn.LET(_xlpm.x,_xlfn.XLOOKUP($A116,Applications!$E:$E,Applications!C:C),IF(_xlpm.x="","",_xlpm.x))</f>
        <v>#VALUE!</v>
      </c>
      <c r="E116" t="e" s="62">
        <f>_xlfn.LET(_xlpm.x,_xlfn.XLOOKUP($A116,Applications!$E:$E,Applications!D:D),IF(_xlpm.x="","",_xlpm.x))</f>
        <v>#VALUE!</v>
      </c>
      <c r="F116" t="e" s="65">
        <f>_xlfn.LET(_xlpm.x,_xlfn.XLOOKUP($A116,Applications!$E:$E,Applications!F:F),IF(_xlpm.x="","",_xlpm.x))</f>
        <v>#VALUE!</v>
      </c>
      <c r="G116" t="e" s="65">
        <f>_xlfn.LET(_xlpm.x,_xlfn.XLOOKUP($A116,Applications!$E:$E,Applications!G:G),IF(_xlpm.x="","",_xlpm.x))</f>
        <v>#VALUE!</v>
      </c>
      <c r="H116" t="e" s="65">
        <f>_xlfn.LET(_xlpm.x,_xlfn.XLOOKUP($A116,Applications!$E:$E,Applications!H:H),IF(_xlpm.x="","",_xlpm.x))</f>
        <v>#VALUE!</v>
      </c>
      <c r="I116" t="e" s="67">
        <f>_xlfn.LET(_xlpm.x,_xlfn.XLOOKUP($A116,Applications!$E:$E,Applications!I:I),IF(_xlpm.x="","",_xlpm.x))</f>
        <v>#VALUE!</v>
      </c>
      <c r="J116" t="e" s="67">
        <f>_xlfn.LET(_xlpm.x,_xlfn.XLOOKUP($A116,Applications!$E:$E,Applications!J:J),IF(_xlpm.x="","",_xlpm.x))</f>
        <v>#VALUE!</v>
      </c>
      <c r="K116" t="e" s="67">
        <f>_xlfn.LET(_xlpm.x,_xlfn.XLOOKUP($A116,Applications!$E:$E,Applications!K:K),IF(_xlpm.x="","",_xlpm.x))</f>
        <v>#VALUE!</v>
      </c>
      <c r="L116" t="inlineStr" s="61">
        <is>
          <t>Age groups &gt; Children and youth (age 0-17)</t>
        </is>
      </c>
      <c r="M116" t="inlineStr" s="61">
        <is>
          <t>Age groups</t>
        </is>
      </c>
      <c r="N116" t="inlineStr" s="61">
        <is>
          <t>Children and youth (age 0-17)</t>
        </is>
      </c>
      <c r="O116" t="inlineStr" s="61">
        <is>
          <t>No Level 2 classification</t>
        </is>
      </c>
      <c r="P116" t="inlineStr" s="61">
        <is>
          <t>No Level 3 classification</t>
        </is>
      </c>
      <c r="Q116" t="inlineStr" s="61">
        <is>
          <t>Children and youth (age 0-17)</t>
        </is>
      </c>
    </row>
    <row r="117" spans="1:17" ht="15.6">
      <c r="A117" t="inlineStr" s="61">
        <is>
          <t>ARTS0103MOCK</t>
        </is>
      </c>
      <c r="B117" t="e" s="65">
        <f>_xlfn.LET(_xlpm.x,_xlfn.XLOOKUP($A117,Applications!$E:$E,Applications!A:A),IF(_xlpm.x="","",_xlpm.x))</f>
        <v>#VALUE!</v>
      </c>
      <c r="C117" t="e" s="65">
        <f>_xlfn.LET(_xlpm.x,_xlfn.XLOOKUP($A117,Applications!$E:$E,Applications!B:B),IF(_xlpm.x="","",_xlpm.x))</f>
        <v>#VALUE!</v>
      </c>
      <c r="D117" t="e" s="65">
        <f>_xlfn.LET(_xlpm.x,_xlfn.XLOOKUP($A117,Applications!$E:$E,Applications!C:C),IF(_xlpm.x="","",_xlpm.x))</f>
        <v>#VALUE!</v>
      </c>
      <c r="E117" t="e" s="62">
        <f>_xlfn.LET(_xlpm.x,_xlfn.XLOOKUP($A117,Applications!$E:$E,Applications!D:D),IF(_xlpm.x="","",_xlpm.x))</f>
        <v>#VALUE!</v>
      </c>
      <c r="F117" t="e" s="65">
        <f>_xlfn.LET(_xlpm.x,_xlfn.XLOOKUP($A117,Applications!$E:$E,Applications!F:F),IF(_xlpm.x="","",_xlpm.x))</f>
        <v>#VALUE!</v>
      </c>
      <c r="G117" t="e" s="65">
        <f>_xlfn.LET(_xlpm.x,_xlfn.XLOOKUP($A117,Applications!$E:$E,Applications!G:G),IF(_xlpm.x="","",_xlpm.x))</f>
        <v>#VALUE!</v>
      </c>
      <c r="H117" t="e" s="65">
        <f>_xlfn.LET(_xlpm.x,_xlfn.XLOOKUP($A117,Applications!$E:$E,Applications!H:H),IF(_xlpm.x="","",_xlpm.x))</f>
        <v>#VALUE!</v>
      </c>
      <c r="I117" t="e" s="67">
        <f>_xlfn.LET(_xlpm.x,_xlfn.XLOOKUP($A117,Applications!$E:$E,Applications!I:I),IF(_xlpm.x="","",_xlpm.x))</f>
        <v>#VALUE!</v>
      </c>
      <c r="J117" t="e" s="67">
        <f>_xlfn.LET(_xlpm.x,_xlfn.XLOOKUP($A117,Applications!$E:$E,Applications!J:J),IF(_xlpm.x="","",_xlpm.x))</f>
        <v>#VALUE!</v>
      </c>
      <c r="K117" t="e" s="67">
        <f>_xlfn.LET(_xlpm.x,_xlfn.XLOOKUP($A117,Applications!$E:$E,Applications!K:K),IF(_xlpm.x="","",_xlpm.x))</f>
        <v>#VALUE!</v>
      </c>
      <c r="L117" t="inlineStr" s="61">
        <is>
          <t>Age groups &gt; Adults (people aged 18+)</t>
        </is>
      </c>
      <c r="M117" t="inlineStr" s="61">
        <is>
          <t>Age groups</t>
        </is>
      </c>
      <c r="N117" t="inlineStr" s="61">
        <is>
          <t>Adults (people aged 18+)</t>
        </is>
      </c>
      <c r="O117" t="inlineStr" s="61">
        <is>
          <t>No Level 2 classification</t>
        </is>
      </c>
      <c r="P117" t="inlineStr" s="61">
        <is>
          <t>No Level 3 classification</t>
        </is>
      </c>
      <c r="Q117" t="inlineStr" s="61">
        <is>
          <t>Adults (people aged 18+)</t>
        </is>
      </c>
    </row>
    <row r="118" spans="1:17" ht="15.6">
      <c r="A118" t="inlineStr" s="61">
        <is>
          <t>ARTS0104MOCK</t>
        </is>
      </c>
      <c r="B118" t="e" s="65">
        <f>_xlfn.LET(_xlpm.x,_xlfn.XLOOKUP($A118,Applications!$E:$E,Applications!A:A),IF(_xlpm.x="","",_xlpm.x))</f>
        <v>#VALUE!</v>
      </c>
      <c r="C118" t="e" s="65">
        <f>_xlfn.LET(_xlpm.x,_xlfn.XLOOKUP($A118,Applications!$E:$E,Applications!B:B),IF(_xlpm.x="","",_xlpm.x))</f>
        <v>#VALUE!</v>
      </c>
      <c r="D118" t="e" s="65">
        <f>_xlfn.LET(_xlpm.x,_xlfn.XLOOKUP($A118,Applications!$E:$E,Applications!C:C),IF(_xlpm.x="","",_xlpm.x))</f>
        <v>#VALUE!</v>
      </c>
      <c r="E118" t="e" s="62">
        <f>_xlfn.LET(_xlpm.x,_xlfn.XLOOKUP($A118,Applications!$E:$E,Applications!D:D),IF(_xlpm.x="","",_xlpm.x))</f>
        <v>#VALUE!</v>
      </c>
      <c r="F118" t="e" s="65">
        <f>_xlfn.LET(_xlpm.x,_xlfn.XLOOKUP($A118,Applications!$E:$E,Applications!F:F),IF(_xlpm.x="","",_xlpm.x))</f>
        <v>#VALUE!</v>
      </c>
      <c r="G118" t="e" s="65">
        <f>_xlfn.LET(_xlpm.x,_xlfn.XLOOKUP($A118,Applications!$E:$E,Applications!G:G),IF(_xlpm.x="","",_xlpm.x))</f>
        <v>#VALUE!</v>
      </c>
      <c r="H118" t="e" s="65">
        <f>_xlfn.LET(_xlpm.x,_xlfn.XLOOKUP($A118,Applications!$E:$E,Applications!H:H),IF(_xlpm.x="","",_xlpm.x))</f>
        <v>#VALUE!</v>
      </c>
      <c r="I118" t="e" s="67">
        <f>_xlfn.LET(_xlpm.x,_xlfn.XLOOKUP($A118,Applications!$E:$E,Applications!I:I),IF(_xlpm.x="","",_xlpm.x))</f>
        <v>#VALUE!</v>
      </c>
      <c r="J118" t="e" s="67">
        <f>_xlfn.LET(_xlpm.x,_xlfn.XLOOKUP($A118,Applications!$E:$E,Applications!J:J),IF(_xlpm.x="","",_xlpm.x))</f>
        <v>#VALUE!</v>
      </c>
      <c r="K118" t="e" s="67">
        <f>_xlfn.LET(_xlpm.x,_xlfn.XLOOKUP($A118,Applications!$E:$E,Applications!K:K),IF(_xlpm.x="","",_xlpm.x))</f>
        <v>#VALUE!</v>
      </c>
      <c r="L118" t="inlineStr" s="61">
        <is>
          <t>Education status &gt; Primary school students</t>
        </is>
      </c>
      <c r="M118" t="inlineStr" s="61">
        <is>
          <t>Education status</t>
        </is>
      </c>
      <c r="N118" t="inlineStr" s="61">
        <is>
          <t>Primary school students</t>
        </is>
      </c>
      <c r="O118" t="inlineStr" s="61">
        <is>
          <t>No Level 2 classification</t>
        </is>
      </c>
      <c r="P118" t="inlineStr" s="61">
        <is>
          <t>No Level 3 classification</t>
        </is>
      </c>
      <c r="Q118" t="inlineStr" s="61">
        <is>
          <t>Primary school students</t>
        </is>
      </c>
    </row>
    <row r="119" spans="1:17" ht="15.6">
      <c r="A119" t="inlineStr" s="61">
        <is>
          <t>ARTS0107MOCK</t>
        </is>
      </c>
      <c r="B119" t="e" s="65">
        <f>_xlfn.LET(_xlpm.x,_xlfn.XLOOKUP($A119,Applications!$E:$E,Applications!A:A),IF(_xlpm.x="","",_xlpm.x))</f>
        <v>#VALUE!</v>
      </c>
      <c r="C119" t="e" s="65">
        <f>_xlfn.LET(_xlpm.x,_xlfn.XLOOKUP($A119,Applications!$E:$E,Applications!B:B),IF(_xlpm.x="","",_xlpm.x))</f>
        <v>#VALUE!</v>
      </c>
      <c r="D119" t="e" s="65">
        <f>_xlfn.LET(_xlpm.x,_xlfn.XLOOKUP($A119,Applications!$E:$E,Applications!C:C),IF(_xlpm.x="","",_xlpm.x))</f>
        <v>#VALUE!</v>
      </c>
      <c r="E119" t="e" s="62">
        <f>_xlfn.LET(_xlpm.x,_xlfn.XLOOKUP($A119,Applications!$E:$E,Applications!D:D),IF(_xlpm.x="","",_xlpm.x))</f>
        <v>#VALUE!</v>
      </c>
      <c r="F119" t="e" s="65">
        <f>_xlfn.LET(_xlpm.x,_xlfn.XLOOKUP($A119,Applications!$E:$E,Applications!F:F),IF(_xlpm.x="","",_xlpm.x))</f>
        <v>#VALUE!</v>
      </c>
      <c r="G119" t="e" s="65">
        <f>_xlfn.LET(_xlpm.x,_xlfn.XLOOKUP($A119,Applications!$E:$E,Applications!G:G),IF(_xlpm.x="","",_xlpm.x))</f>
        <v>#VALUE!</v>
      </c>
      <c r="H119" t="e" s="65">
        <f>_xlfn.LET(_xlpm.x,_xlfn.XLOOKUP($A119,Applications!$E:$E,Applications!H:H),IF(_xlpm.x="","",_xlpm.x))</f>
        <v>#VALUE!</v>
      </c>
      <c r="I119" t="e" s="67">
        <f>_xlfn.LET(_xlpm.x,_xlfn.XLOOKUP($A119,Applications!$E:$E,Applications!I:I),IF(_xlpm.x="","",_xlpm.x))</f>
        <v>#VALUE!</v>
      </c>
      <c r="J119" t="e" s="67">
        <f>_xlfn.LET(_xlpm.x,_xlfn.XLOOKUP($A119,Applications!$E:$E,Applications!J:J),IF(_xlpm.x="","",_xlpm.x))</f>
        <v>#VALUE!</v>
      </c>
      <c r="K119" t="e" s="67">
        <f>_xlfn.LET(_xlpm.x,_xlfn.XLOOKUP($A119,Applications!$E:$E,Applications!K:K),IF(_xlpm.x="","",_xlpm.x))</f>
        <v>#VALUE!</v>
      </c>
      <c r="L119" t="inlineStr" s="61">
        <is>
          <t>Education status &gt; Primary school students</t>
        </is>
      </c>
      <c r="M119" t="inlineStr" s="61">
        <is>
          <t>Education status</t>
        </is>
      </c>
      <c r="N119" t="inlineStr" s="61">
        <is>
          <t>Primary school students</t>
        </is>
      </c>
      <c r="O119" t="inlineStr" s="61">
        <is>
          <t>No Level 2 classification</t>
        </is>
      </c>
      <c r="P119" t="inlineStr" s="61">
        <is>
          <t>No Level 3 classification</t>
        </is>
      </c>
      <c r="Q119" t="inlineStr" s="61">
        <is>
          <t>Primary school students</t>
        </is>
      </c>
    </row>
    <row r="120" spans="1:17" ht="15.6">
      <c r="A120" t="inlineStr" s="61">
        <is>
          <t>ARTS0107MOCK</t>
        </is>
      </c>
      <c r="B120" t="e" s="65">
        <f>_xlfn.LET(_xlpm.x,_xlfn.XLOOKUP($A120,Applications!$E:$E,Applications!A:A),IF(_xlpm.x="","",_xlpm.x))</f>
        <v>#VALUE!</v>
      </c>
      <c r="C120" t="e" s="65">
        <f>_xlfn.LET(_xlpm.x,_xlfn.XLOOKUP($A120,Applications!$E:$E,Applications!B:B),IF(_xlpm.x="","",_xlpm.x))</f>
        <v>#VALUE!</v>
      </c>
      <c r="D120" t="e" s="65">
        <f>_xlfn.LET(_xlpm.x,_xlfn.XLOOKUP($A120,Applications!$E:$E,Applications!C:C),IF(_xlpm.x="","",_xlpm.x))</f>
        <v>#VALUE!</v>
      </c>
      <c r="E120" t="e" s="62">
        <f>_xlfn.LET(_xlpm.x,_xlfn.XLOOKUP($A120,Applications!$E:$E,Applications!D:D),IF(_xlpm.x="","",_xlpm.x))</f>
        <v>#VALUE!</v>
      </c>
      <c r="F120" t="e" s="65">
        <f>_xlfn.LET(_xlpm.x,_xlfn.XLOOKUP($A120,Applications!$E:$E,Applications!F:F),IF(_xlpm.x="","",_xlpm.x))</f>
        <v>#VALUE!</v>
      </c>
      <c r="G120" t="e" s="65">
        <f>_xlfn.LET(_xlpm.x,_xlfn.XLOOKUP($A120,Applications!$E:$E,Applications!G:G),IF(_xlpm.x="","",_xlpm.x))</f>
        <v>#VALUE!</v>
      </c>
      <c r="H120" t="e" s="65">
        <f>_xlfn.LET(_xlpm.x,_xlfn.XLOOKUP($A120,Applications!$E:$E,Applications!H:H),IF(_xlpm.x="","",_xlpm.x))</f>
        <v>#VALUE!</v>
      </c>
      <c r="I120" t="e" s="67">
        <f>_xlfn.LET(_xlpm.x,_xlfn.XLOOKUP($A120,Applications!$E:$E,Applications!I:I),IF(_xlpm.x="","",_xlpm.x))</f>
        <v>#VALUE!</v>
      </c>
      <c r="J120" t="e" s="67">
        <f>_xlfn.LET(_xlpm.x,_xlfn.XLOOKUP($A120,Applications!$E:$E,Applications!J:J),IF(_xlpm.x="","",_xlpm.x))</f>
        <v>#VALUE!</v>
      </c>
      <c r="K120" t="e" s="67">
        <f>_xlfn.LET(_xlpm.x,_xlfn.XLOOKUP($A120,Applications!$E:$E,Applications!K:K),IF(_xlpm.x="","",_xlpm.x))</f>
        <v>#VALUE!</v>
      </c>
      <c r="L120" t="inlineStr" s="61">
        <is>
          <t>Age groups &gt; Children and youth (age 0-17)</t>
        </is>
      </c>
      <c r="M120" t="inlineStr" s="61">
        <is>
          <t>Age groups</t>
        </is>
      </c>
      <c r="N120" t="inlineStr" s="61">
        <is>
          <t>Children and youth (age 0-17)</t>
        </is>
      </c>
      <c r="O120" t="inlineStr" s="61">
        <is>
          <t>No Level 2 classification</t>
        </is>
      </c>
      <c r="P120" t="inlineStr" s="61">
        <is>
          <t>No Level 3 classification</t>
        </is>
      </c>
      <c r="Q120" t="inlineStr" s="61">
        <is>
          <t>Children and youth (age 0-17)</t>
        </is>
      </c>
    </row>
    <row r="121" spans="1:17" ht="15.6">
      <c r="A121" t="inlineStr" s="61">
        <is>
          <t>ARTS0112MOCK</t>
        </is>
      </c>
      <c r="B121" t="e" s="65">
        <f>_xlfn.LET(_xlpm.x,_xlfn.XLOOKUP($A121,Applications!$E:$E,Applications!A:A),IF(_xlpm.x="","",_xlpm.x))</f>
        <v>#VALUE!</v>
      </c>
      <c r="C121" t="e" s="65">
        <f>_xlfn.LET(_xlpm.x,_xlfn.XLOOKUP($A121,Applications!$E:$E,Applications!B:B),IF(_xlpm.x="","",_xlpm.x))</f>
        <v>#VALUE!</v>
      </c>
      <c r="D121" t="e" s="65">
        <f>_xlfn.LET(_xlpm.x,_xlfn.XLOOKUP($A121,Applications!$E:$E,Applications!C:C),IF(_xlpm.x="","",_xlpm.x))</f>
        <v>#VALUE!</v>
      </c>
      <c r="E121" t="e" s="62">
        <f>_xlfn.LET(_xlpm.x,_xlfn.XLOOKUP($A121,Applications!$E:$E,Applications!D:D),IF(_xlpm.x="","",_xlpm.x))</f>
        <v>#VALUE!</v>
      </c>
      <c r="F121" t="e" s="65">
        <f>_xlfn.LET(_xlpm.x,_xlfn.XLOOKUP($A121,Applications!$E:$E,Applications!F:F),IF(_xlpm.x="","",_xlpm.x))</f>
        <v>#VALUE!</v>
      </c>
      <c r="G121" t="e" s="65">
        <f>_xlfn.LET(_xlpm.x,_xlfn.XLOOKUP($A121,Applications!$E:$E,Applications!G:G),IF(_xlpm.x="","",_xlpm.x))</f>
        <v>#VALUE!</v>
      </c>
      <c r="H121" t="e" s="65">
        <f>_xlfn.LET(_xlpm.x,_xlfn.XLOOKUP($A121,Applications!$E:$E,Applications!H:H),IF(_xlpm.x="","",_xlpm.x))</f>
        <v>#VALUE!</v>
      </c>
      <c r="I121" t="e" s="67">
        <f>_xlfn.LET(_xlpm.x,_xlfn.XLOOKUP($A121,Applications!$E:$E,Applications!I:I),IF(_xlpm.x="","",_xlpm.x))</f>
        <v>#VALUE!</v>
      </c>
      <c r="J121" t="e" s="67">
        <f>_xlfn.LET(_xlpm.x,_xlfn.XLOOKUP($A121,Applications!$E:$E,Applications!J:J),IF(_xlpm.x="","",_xlpm.x))</f>
        <v>#VALUE!</v>
      </c>
      <c r="K121" t="e" s="67">
        <f>_xlfn.LET(_xlpm.x,_xlfn.XLOOKUP($A121,Applications!$E:$E,Applications!K:K),IF(_xlpm.x="","",_xlpm.x))</f>
        <v>#VALUE!</v>
      </c>
      <c r="L121" t="inlineStr" s="61">
        <is>
          <t>Work status and occupations &gt; Retired people</t>
        </is>
      </c>
      <c r="M121" t="inlineStr" s="61">
        <is>
          <t>Work status and occupations</t>
        </is>
      </c>
      <c r="N121" t="inlineStr" s="61">
        <is>
          <t>Retired people</t>
        </is>
      </c>
      <c r="O121" t="inlineStr" s="61">
        <is>
          <t>No Level 2 classification</t>
        </is>
      </c>
      <c r="P121" t="inlineStr" s="61">
        <is>
          <t>No Level 3 classification</t>
        </is>
      </c>
      <c r="Q121" t="inlineStr" s="61">
        <is>
          <t>Retired people</t>
        </is>
      </c>
    </row>
    <row r="122" spans="1:17" ht="15.6">
      <c r="A122" t="inlineStr" s="61">
        <is>
          <t>ARTS0115MOCK</t>
        </is>
      </c>
      <c r="B122" t="e" s="65">
        <f>_xlfn.LET(_xlpm.x,_xlfn.XLOOKUP($A122,Applications!$E:$E,Applications!A:A),IF(_xlpm.x="","",_xlpm.x))</f>
        <v>#VALUE!</v>
      </c>
      <c r="C122" t="e" s="65">
        <f>_xlfn.LET(_xlpm.x,_xlfn.XLOOKUP($A122,Applications!$E:$E,Applications!B:B),IF(_xlpm.x="","",_xlpm.x))</f>
        <v>#VALUE!</v>
      </c>
      <c r="D122" t="e" s="65">
        <f>_xlfn.LET(_xlpm.x,_xlfn.XLOOKUP($A122,Applications!$E:$E,Applications!C:C),IF(_xlpm.x="","",_xlpm.x))</f>
        <v>#VALUE!</v>
      </c>
      <c r="E122" t="e" s="62">
        <f>_xlfn.LET(_xlpm.x,_xlfn.XLOOKUP($A122,Applications!$E:$E,Applications!D:D),IF(_xlpm.x="","",_xlpm.x))</f>
        <v>#VALUE!</v>
      </c>
      <c r="F122" t="e" s="65">
        <f>_xlfn.LET(_xlpm.x,_xlfn.XLOOKUP($A122,Applications!$E:$E,Applications!F:F),IF(_xlpm.x="","",_xlpm.x))</f>
        <v>#VALUE!</v>
      </c>
      <c r="G122" t="e" s="65">
        <f>_xlfn.LET(_xlpm.x,_xlfn.XLOOKUP($A122,Applications!$E:$E,Applications!G:G),IF(_xlpm.x="","",_xlpm.x))</f>
        <v>#VALUE!</v>
      </c>
      <c r="H122" t="e" s="65">
        <f>_xlfn.LET(_xlpm.x,_xlfn.XLOOKUP($A122,Applications!$E:$E,Applications!H:H),IF(_xlpm.x="","",_xlpm.x))</f>
        <v>#VALUE!</v>
      </c>
      <c r="I122" t="e" s="67">
        <f>_xlfn.LET(_xlpm.x,_xlfn.XLOOKUP($A122,Applications!$E:$E,Applications!I:I),IF(_xlpm.x="","",_xlpm.x))</f>
        <v>#VALUE!</v>
      </c>
      <c r="J122" t="e" s="67">
        <f>_xlfn.LET(_xlpm.x,_xlfn.XLOOKUP($A122,Applications!$E:$E,Applications!J:J),IF(_xlpm.x="","",_xlpm.x))</f>
        <v>#VALUE!</v>
      </c>
      <c r="K122" t="e" s="67">
        <f>_xlfn.LET(_xlpm.x,_xlfn.XLOOKUP($A122,Applications!$E:$E,Applications!K:K),IF(_xlpm.x="","",_xlpm.x))</f>
        <v>#VALUE!</v>
      </c>
      <c r="L122" t="inlineStr" s="61">
        <is>
          <t>Health &gt; People with diseases and illnesses</t>
        </is>
      </c>
      <c r="M122" t="inlineStr" s="61">
        <is>
          <t>Health</t>
        </is>
      </c>
      <c r="N122" t="inlineStr" s="61">
        <is>
          <t>People with diseases and illnesses</t>
        </is>
      </c>
      <c r="O122" t="inlineStr" s="61">
        <is>
          <t>No Level 2 classification</t>
        </is>
      </c>
      <c r="P122" t="inlineStr" s="61">
        <is>
          <t>No Level 3 classification</t>
        </is>
      </c>
      <c r="Q122" t="inlineStr" s="61">
        <is>
          <t>People with diseases and illnesses</t>
        </is>
      </c>
    </row>
    <row r="123" spans="1:17" ht="15.6">
      <c r="A123" t="inlineStr" s="61">
        <is>
          <t>ARTS0116MOCK</t>
        </is>
      </c>
      <c r="B123" t="e" s="65">
        <f>_xlfn.LET(_xlpm.x,_xlfn.XLOOKUP($A123,Applications!$E:$E,Applications!A:A),IF(_xlpm.x="","",_xlpm.x))</f>
        <v>#VALUE!</v>
      </c>
      <c r="C123" t="e" s="65">
        <f>_xlfn.LET(_xlpm.x,_xlfn.XLOOKUP($A123,Applications!$E:$E,Applications!B:B),IF(_xlpm.x="","",_xlpm.x))</f>
        <v>#VALUE!</v>
      </c>
      <c r="D123" t="e" s="65">
        <f>_xlfn.LET(_xlpm.x,_xlfn.XLOOKUP($A123,Applications!$E:$E,Applications!C:C),IF(_xlpm.x="","",_xlpm.x))</f>
        <v>#VALUE!</v>
      </c>
      <c r="E123" t="e" s="62">
        <f>_xlfn.LET(_xlpm.x,_xlfn.XLOOKUP($A123,Applications!$E:$E,Applications!D:D),IF(_xlpm.x="","",_xlpm.x))</f>
        <v>#VALUE!</v>
      </c>
      <c r="F123" t="e" s="65">
        <f>_xlfn.LET(_xlpm.x,_xlfn.XLOOKUP($A123,Applications!$E:$E,Applications!F:F),IF(_xlpm.x="","",_xlpm.x))</f>
        <v>#VALUE!</v>
      </c>
      <c r="G123" t="e" s="65">
        <f>_xlfn.LET(_xlpm.x,_xlfn.XLOOKUP($A123,Applications!$E:$E,Applications!G:G),IF(_xlpm.x="","",_xlpm.x))</f>
        <v>#VALUE!</v>
      </c>
      <c r="H123" t="e" s="65">
        <f>_xlfn.LET(_xlpm.x,_xlfn.XLOOKUP($A123,Applications!$E:$E,Applications!H:H),IF(_xlpm.x="","",_xlpm.x))</f>
        <v>#VALUE!</v>
      </c>
      <c r="I123" t="e" s="67">
        <f>_xlfn.LET(_xlpm.x,_xlfn.XLOOKUP($A123,Applications!$E:$E,Applications!I:I),IF(_xlpm.x="","",_xlpm.x))</f>
        <v>#VALUE!</v>
      </c>
      <c r="J123" t="e" s="67">
        <f>_xlfn.LET(_xlpm.x,_xlfn.XLOOKUP($A123,Applications!$E:$E,Applications!J:J),IF(_xlpm.x="","",_xlpm.x))</f>
        <v>#VALUE!</v>
      </c>
      <c r="K123" t="e" s="67">
        <f>_xlfn.LET(_xlpm.x,_xlfn.XLOOKUP($A123,Applications!$E:$E,Applications!K:K),IF(_xlpm.x="","",_xlpm.x))</f>
        <v>#VALUE!</v>
      </c>
      <c r="L123" t="inlineStr" s="61">
        <is>
          <t>Education status &gt; Primary school students</t>
        </is>
      </c>
      <c r="M123" t="inlineStr" s="61">
        <is>
          <t>Education status</t>
        </is>
      </c>
      <c r="N123" t="inlineStr" s="61">
        <is>
          <t>Primary school students</t>
        </is>
      </c>
      <c r="O123" t="inlineStr" s="61">
        <is>
          <t>No Level 2 classification</t>
        </is>
      </c>
      <c r="P123" t="inlineStr" s="61">
        <is>
          <t>No Level 3 classification</t>
        </is>
      </c>
      <c r="Q123" t="inlineStr" s="61">
        <is>
          <t>Primary school students</t>
        </is>
      </c>
    </row>
    <row r="124" spans="1:17" ht="15.6">
      <c r="A124" t="inlineStr" s="61">
        <is>
          <t>ARTS0120MOCK</t>
        </is>
      </c>
      <c r="B124" t="e" s="65">
        <f>_xlfn.LET(_xlpm.x,_xlfn.XLOOKUP($A124,Applications!$E:$E,Applications!A:A),IF(_xlpm.x="","",_xlpm.x))</f>
        <v>#VALUE!</v>
      </c>
      <c r="C124" t="e" s="65">
        <f>_xlfn.LET(_xlpm.x,_xlfn.XLOOKUP($A124,Applications!$E:$E,Applications!B:B),IF(_xlpm.x="","",_xlpm.x))</f>
        <v>#VALUE!</v>
      </c>
      <c r="D124" t="e" s="65">
        <f>_xlfn.LET(_xlpm.x,_xlfn.XLOOKUP($A124,Applications!$E:$E,Applications!C:C),IF(_xlpm.x="","",_xlpm.x))</f>
        <v>#VALUE!</v>
      </c>
      <c r="E124" t="e" s="62">
        <f>_xlfn.LET(_xlpm.x,_xlfn.XLOOKUP($A124,Applications!$E:$E,Applications!D:D),IF(_xlpm.x="","",_xlpm.x))</f>
        <v>#VALUE!</v>
      </c>
      <c r="F124" t="e" s="65">
        <f>_xlfn.LET(_xlpm.x,_xlfn.XLOOKUP($A124,Applications!$E:$E,Applications!F:F),IF(_xlpm.x="","",_xlpm.x))</f>
        <v>#VALUE!</v>
      </c>
      <c r="G124" t="e" s="65">
        <f>_xlfn.LET(_xlpm.x,_xlfn.XLOOKUP($A124,Applications!$E:$E,Applications!G:G),IF(_xlpm.x="","",_xlpm.x))</f>
        <v>#VALUE!</v>
      </c>
      <c r="H124" t="e" s="65">
        <f>_xlfn.LET(_xlpm.x,_xlfn.XLOOKUP($A124,Applications!$E:$E,Applications!H:H),IF(_xlpm.x="","",_xlpm.x))</f>
        <v>#VALUE!</v>
      </c>
      <c r="I124" t="e" s="67">
        <f>_xlfn.LET(_xlpm.x,_xlfn.XLOOKUP($A124,Applications!$E:$E,Applications!I:I),IF(_xlpm.x="","",_xlpm.x))</f>
        <v>#VALUE!</v>
      </c>
      <c r="J124" t="e" s="67">
        <f>_xlfn.LET(_xlpm.x,_xlfn.XLOOKUP($A124,Applications!$E:$E,Applications!J:J),IF(_xlpm.x="","",_xlpm.x))</f>
        <v>#VALUE!</v>
      </c>
      <c r="K124" t="e" s="67">
        <f>_xlfn.LET(_xlpm.x,_xlfn.XLOOKUP($A124,Applications!$E:$E,Applications!K:K),IF(_xlpm.x="","",_xlpm.x))</f>
        <v>#VALUE!</v>
      </c>
      <c r="L124" t="inlineStr" s="61">
        <is>
          <t>Education status &gt; Primary school students</t>
        </is>
      </c>
      <c r="M124" t="inlineStr" s="61">
        <is>
          <t>Education status</t>
        </is>
      </c>
      <c r="N124" t="inlineStr" s="61">
        <is>
          <t>Primary school students</t>
        </is>
      </c>
      <c r="O124" t="inlineStr" s="61">
        <is>
          <t>No Level 2 classification</t>
        </is>
      </c>
      <c r="P124" t="inlineStr" s="61">
        <is>
          <t>No Level 3 classification</t>
        </is>
      </c>
      <c r="Q124" t="inlineStr" s="61">
        <is>
          <t>Primary school students</t>
        </is>
      </c>
    </row>
    <row r="125" spans="1:17" ht="15.6">
      <c r="A125" t="inlineStr" s="61">
        <is>
          <t>ARTS0122MOCK</t>
        </is>
      </c>
      <c r="B125" t="e" s="65">
        <f>_xlfn.LET(_xlpm.x,_xlfn.XLOOKUP($A125,Applications!$E:$E,Applications!A:A),IF(_xlpm.x="","",_xlpm.x))</f>
        <v>#VALUE!</v>
      </c>
      <c r="C125" t="e" s="65">
        <f>_xlfn.LET(_xlpm.x,_xlfn.XLOOKUP($A125,Applications!$E:$E,Applications!B:B),IF(_xlpm.x="","",_xlpm.x))</f>
        <v>#VALUE!</v>
      </c>
      <c r="D125" t="e" s="65">
        <f>_xlfn.LET(_xlpm.x,_xlfn.XLOOKUP($A125,Applications!$E:$E,Applications!C:C),IF(_xlpm.x="","",_xlpm.x))</f>
        <v>#VALUE!</v>
      </c>
      <c r="E125" t="e" s="62">
        <f>_xlfn.LET(_xlpm.x,_xlfn.XLOOKUP($A125,Applications!$E:$E,Applications!D:D),IF(_xlpm.x="","",_xlpm.x))</f>
        <v>#VALUE!</v>
      </c>
      <c r="F125" t="e" s="65">
        <f>_xlfn.LET(_xlpm.x,_xlfn.XLOOKUP($A125,Applications!$E:$E,Applications!F:F),IF(_xlpm.x="","",_xlpm.x))</f>
        <v>#VALUE!</v>
      </c>
      <c r="G125" t="e" s="65">
        <f>_xlfn.LET(_xlpm.x,_xlfn.XLOOKUP($A125,Applications!$E:$E,Applications!G:G),IF(_xlpm.x="","",_xlpm.x))</f>
        <v>#VALUE!</v>
      </c>
      <c r="H125" t="e" s="65">
        <f>_xlfn.LET(_xlpm.x,_xlfn.XLOOKUP($A125,Applications!$E:$E,Applications!H:H),IF(_xlpm.x="","",_xlpm.x))</f>
        <v>#VALUE!</v>
      </c>
      <c r="I125" t="e" s="67">
        <f>_xlfn.LET(_xlpm.x,_xlfn.XLOOKUP($A125,Applications!$E:$E,Applications!I:I),IF(_xlpm.x="","",_xlpm.x))</f>
        <v>#VALUE!</v>
      </c>
      <c r="J125" t="e" s="67">
        <f>_xlfn.LET(_xlpm.x,_xlfn.XLOOKUP($A125,Applications!$E:$E,Applications!J:J),IF(_xlpm.x="","",_xlpm.x))</f>
        <v>#VALUE!</v>
      </c>
      <c r="K125" t="e" s="67">
        <f>_xlfn.LET(_xlpm.x,_xlfn.XLOOKUP($A125,Applications!$E:$E,Applications!K:K),IF(_xlpm.x="","",_xlpm.x))</f>
        <v>#VALUE!</v>
      </c>
      <c r="L125" t="inlineStr" s="61">
        <is>
          <t>Education status &gt; Primary school students</t>
        </is>
      </c>
      <c r="M125" t="inlineStr" s="61">
        <is>
          <t>Education status</t>
        </is>
      </c>
      <c r="N125" t="inlineStr" s="61">
        <is>
          <t>Primary school students</t>
        </is>
      </c>
      <c r="O125" t="inlineStr" s="61">
        <is>
          <t>No Level 2 classification</t>
        </is>
      </c>
      <c r="P125" t="inlineStr" s="61">
        <is>
          <t>No Level 3 classification</t>
        </is>
      </c>
      <c r="Q125" t="inlineStr" s="61">
        <is>
          <t>Primary school students</t>
        </is>
      </c>
    </row>
    <row r="126" spans="1:17" ht="15.6">
      <c r="A126" t="inlineStr" s="61">
        <is>
          <t>ARTS0123MOCK</t>
        </is>
      </c>
      <c r="B126" t="e" s="65">
        <f>_xlfn.LET(_xlpm.x,_xlfn.XLOOKUP($A126,Applications!$E:$E,Applications!A:A),IF(_xlpm.x="","",_xlpm.x))</f>
        <v>#VALUE!</v>
      </c>
      <c r="C126" t="e" s="65">
        <f>_xlfn.LET(_xlpm.x,_xlfn.XLOOKUP($A126,Applications!$E:$E,Applications!B:B),IF(_xlpm.x="","",_xlpm.x))</f>
        <v>#VALUE!</v>
      </c>
      <c r="D126" t="e" s="65">
        <f>_xlfn.LET(_xlpm.x,_xlfn.XLOOKUP($A126,Applications!$E:$E,Applications!C:C),IF(_xlpm.x="","",_xlpm.x))</f>
        <v>#VALUE!</v>
      </c>
      <c r="E126" t="e" s="62">
        <f>_xlfn.LET(_xlpm.x,_xlfn.XLOOKUP($A126,Applications!$E:$E,Applications!D:D),IF(_xlpm.x="","",_xlpm.x))</f>
        <v>#VALUE!</v>
      </c>
      <c r="F126" t="e" s="65">
        <f>_xlfn.LET(_xlpm.x,_xlfn.XLOOKUP($A126,Applications!$E:$E,Applications!F:F),IF(_xlpm.x="","",_xlpm.x))</f>
        <v>#VALUE!</v>
      </c>
      <c r="G126" t="e" s="65">
        <f>_xlfn.LET(_xlpm.x,_xlfn.XLOOKUP($A126,Applications!$E:$E,Applications!G:G),IF(_xlpm.x="","",_xlpm.x))</f>
        <v>#VALUE!</v>
      </c>
      <c r="H126" t="e" s="65">
        <f>_xlfn.LET(_xlpm.x,_xlfn.XLOOKUP($A126,Applications!$E:$E,Applications!H:H),IF(_xlpm.x="","",_xlpm.x))</f>
        <v>#VALUE!</v>
      </c>
      <c r="I126" t="e" s="67">
        <f>_xlfn.LET(_xlpm.x,_xlfn.XLOOKUP($A126,Applications!$E:$E,Applications!I:I),IF(_xlpm.x="","",_xlpm.x))</f>
        <v>#VALUE!</v>
      </c>
      <c r="J126" t="e" s="67">
        <f>_xlfn.LET(_xlpm.x,_xlfn.XLOOKUP($A126,Applications!$E:$E,Applications!J:J),IF(_xlpm.x="","",_xlpm.x))</f>
        <v>#VALUE!</v>
      </c>
      <c r="K126" t="e" s="67">
        <f>_xlfn.LET(_xlpm.x,_xlfn.XLOOKUP($A126,Applications!$E:$E,Applications!K:K),IF(_xlpm.x="","",_xlpm.x))</f>
        <v>#VALUE!</v>
      </c>
      <c r="L126" t="inlineStr" s="61">
        <is>
          <t>Education status &gt; Primary school students</t>
        </is>
      </c>
      <c r="M126" t="inlineStr" s="61">
        <is>
          <t>Education status</t>
        </is>
      </c>
      <c r="N126" t="inlineStr" s="61">
        <is>
          <t>Primary school students</t>
        </is>
      </c>
      <c r="O126" t="inlineStr" s="61">
        <is>
          <t>No Level 2 classification</t>
        </is>
      </c>
      <c r="P126" t="inlineStr" s="61">
        <is>
          <t>No Level 3 classification</t>
        </is>
      </c>
      <c r="Q126" t="inlineStr" s="61">
        <is>
          <t>Primary school students</t>
        </is>
      </c>
    </row>
    <row r="127" spans="1:17" ht="15.6">
      <c r="A127" t="inlineStr" s="61">
        <is>
          <t>ARTS0124MOCK</t>
        </is>
      </c>
      <c r="B127" t="e" s="65">
        <f>_xlfn.LET(_xlpm.x,_xlfn.XLOOKUP($A127,Applications!$E:$E,Applications!A:A),IF(_xlpm.x="","",_xlpm.x))</f>
        <v>#VALUE!</v>
      </c>
      <c r="C127" t="e" s="65">
        <f>_xlfn.LET(_xlpm.x,_xlfn.XLOOKUP($A127,Applications!$E:$E,Applications!B:B),IF(_xlpm.x="","",_xlpm.x))</f>
        <v>#VALUE!</v>
      </c>
      <c r="D127" t="e" s="65">
        <f>_xlfn.LET(_xlpm.x,_xlfn.XLOOKUP($A127,Applications!$E:$E,Applications!C:C),IF(_xlpm.x="","",_xlpm.x))</f>
        <v>#VALUE!</v>
      </c>
      <c r="E127" t="e" s="62">
        <f>_xlfn.LET(_xlpm.x,_xlfn.XLOOKUP($A127,Applications!$E:$E,Applications!D:D),IF(_xlpm.x="","",_xlpm.x))</f>
        <v>#VALUE!</v>
      </c>
      <c r="F127" t="e" s="65">
        <f>_xlfn.LET(_xlpm.x,_xlfn.XLOOKUP($A127,Applications!$E:$E,Applications!F:F),IF(_xlpm.x="","",_xlpm.x))</f>
        <v>#VALUE!</v>
      </c>
      <c r="G127" t="e" s="65">
        <f>_xlfn.LET(_xlpm.x,_xlfn.XLOOKUP($A127,Applications!$E:$E,Applications!G:G),IF(_xlpm.x="","",_xlpm.x))</f>
        <v>#VALUE!</v>
      </c>
      <c r="H127" t="e" s="65">
        <f>_xlfn.LET(_xlpm.x,_xlfn.XLOOKUP($A127,Applications!$E:$E,Applications!H:H),IF(_xlpm.x="","",_xlpm.x))</f>
        <v>#VALUE!</v>
      </c>
      <c r="I127" t="e" s="67">
        <f>_xlfn.LET(_xlpm.x,_xlfn.XLOOKUP($A127,Applications!$E:$E,Applications!I:I),IF(_xlpm.x="","",_xlpm.x))</f>
        <v>#VALUE!</v>
      </c>
      <c r="J127" t="e" s="67">
        <f>_xlfn.LET(_xlpm.x,_xlfn.XLOOKUP($A127,Applications!$E:$E,Applications!J:J),IF(_xlpm.x="","",_xlpm.x))</f>
        <v>#VALUE!</v>
      </c>
      <c r="K127" t="e" s="67">
        <f>_xlfn.LET(_xlpm.x,_xlfn.XLOOKUP($A127,Applications!$E:$E,Applications!K:K),IF(_xlpm.x="","",_xlpm.x))</f>
        <v>#VALUE!</v>
      </c>
      <c r="L127" t="inlineStr" s="61">
        <is>
          <t>Education status &gt; Primary school students</t>
        </is>
      </c>
      <c r="M127" t="inlineStr" s="61">
        <is>
          <t>Education status</t>
        </is>
      </c>
      <c r="N127" t="inlineStr" s="61">
        <is>
          <t>Primary school students</t>
        </is>
      </c>
      <c r="O127" t="inlineStr" s="61">
        <is>
          <t>No Level 2 classification</t>
        </is>
      </c>
      <c r="P127" t="inlineStr" s="61">
        <is>
          <t>No Level 3 classification</t>
        </is>
      </c>
      <c r="Q127" t="inlineStr" s="61">
        <is>
          <t>Primary school students</t>
        </is>
      </c>
    </row>
    <row r="128" spans="1:17" ht="15.6">
      <c r="A128" t="inlineStr" s="61">
        <is>
          <t>ARTS0128MOCK</t>
        </is>
      </c>
      <c r="B128" t="e" s="65">
        <f>_xlfn.LET(_xlpm.x,_xlfn.XLOOKUP($A128,Applications!$E:$E,Applications!A:A),IF(_xlpm.x="","",_xlpm.x))</f>
        <v>#VALUE!</v>
      </c>
      <c r="C128" t="e" s="65">
        <f>_xlfn.LET(_xlpm.x,_xlfn.XLOOKUP($A128,Applications!$E:$E,Applications!B:B),IF(_xlpm.x="","",_xlpm.x))</f>
        <v>#VALUE!</v>
      </c>
      <c r="D128" t="e" s="65">
        <f>_xlfn.LET(_xlpm.x,_xlfn.XLOOKUP($A128,Applications!$E:$E,Applications!C:C),IF(_xlpm.x="","",_xlpm.x))</f>
        <v>#VALUE!</v>
      </c>
      <c r="E128" t="e" s="62">
        <f>_xlfn.LET(_xlpm.x,_xlfn.XLOOKUP($A128,Applications!$E:$E,Applications!D:D),IF(_xlpm.x="","",_xlpm.x))</f>
        <v>#VALUE!</v>
      </c>
      <c r="F128" t="e" s="65">
        <f>_xlfn.LET(_xlpm.x,_xlfn.XLOOKUP($A128,Applications!$E:$E,Applications!F:F),IF(_xlpm.x="","",_xlpm.x))</f>
        <v>#VALUE!</v>
      </c>
      <c r="G128" t="e" s="65">
        <f>_xlfn.LET(_xlpm.x,_xlfn.XLOOKUP($A128,Applications!$E:$E,Applications!G:G),IF(_xlpm.x="","",_xlpm.x))</f>
        <v>#VALUE!</v>
      </c>
      <c r="H128" t="e" s="65">
        <f>_xlfn.LET(_xlpm.x,_xlfn.XLOOKUP($A128,Applications!$E:$E,Applications!H:H),IF(_xlpm.x="","",_xlpm.x))</f>
        <v>#VALUE!</v>
      </c>
      <c r="I128" t="e" s="67">
        <f>_xlfn.LET(_xlpm.x,_xlfn.XLOOKUP($A128,Applications!$E:$E,Applications!I:I),IF(_xlpm.x="","",_xlpm.x))</f>
        <v>#VALUE!</v>
      </c>
      <c r="J128" t="e" s="67">
        <f>_xlfn.LET(_xlpm.x,_xlfn.XLOOKUP($A128,Applications!$E:$E,Applications!J:J),IF(_xlpm.x="","",_xlpm.x))</f>
        <v>#VALUE!</v>
      </c>
      <c r="K128" t="e" s="67">
        <f>_xlfn.LET(_xlpm.x,_xlfn.XLOOKUP($A128,Applications!$E:$E,Applications!K:K),IF(_xlpm.x="","",_xlpm.x))</f>
        <v>#VALUE!</v>
      </c>
      <c r="L128" t="inlineStr" s="61">
        <is>
          <t>Social and economic status &gt; At-risk youth</t>
        </is>
      </c>
      <c r="M128" t="inlineStr" s="61">
        <is>
          <t>Social and economic status</t>
        </is>
      </c>
      <c r="N128" t="inlineStr" s="61">
        <is>
          <t>At-risk youth</t>
        </is>
      </c>
      <c r="O128" t="inlineStr" s="61">
        <is>
          <t>No Level 2 classification</t>
        </is>
      </c>
      <c r="P128" t="inlineStr" s="61">
        <is>
          <t>No Level 3 classification</t>
        </is>
      </c>
      <c r="Q128" t="inlineStr" s="61">
        <is>
          <t>At-risk youth</t>
        </is>
      </c>
    </row>
    <row r="129" spans="1:17" ht="15.6">
      <c r="A129" t="inlineStr" s="61">
        <is>
          <t>ARTS0132MOCK</t>
        </is>
      </c>
      <c r="B129" t="e" s="65">
        <f>_xlfn.LET(_xlpm.x,_xlfn.XLOOKUP($A129,Applications!$E:$E,Applications!A:A),IF(_xlpm.x="","",_xlpm.x))</f>
        <v>#VALUE!</v>
      </c>
      <c r="C129" t="e" s="65">
        <f>_xlfn.LET(_xlpm.x,_xlfn.XLOOKUP($A129,Applications!$E:$E,Applications!B:B),IF(_xlpm.x="","",_xlpm.x))</f>
        <v>#VALUE!</v>
      </c>
      <c r="D129" t="e" s="65">
        <f>_xlfn.LET(_xlpm.x,_xlfn.XLOOKUP($A129,Applications!$E:$E,Applications!C:C),IF(_xlpm.x="","",_xlpm.x))</f>
        <v>#VALUE!</v>
      </c>
      <c r="E129" t="e" s="62">
        <f>_xlfn.LET(_xlpm.x,_xlfn.XLOOKUP($A129,Applications!$E:$E,Applications!D:D),IF(_xlpm.x="","",_xlpm.x))</f>
        <v>#VALUE!</v>
      </c>
      <c r="F129" t="e" s="65">
        <f>_xlfn.LET(_xlpm.x,_xlfn.XLOOKUP($A129,Applications!$E:$E,Applications!F:F),IF(_xlpm.x="","",_xlpm.x))</f>
        <v>#VALUE!</v>
      </c>
      <c r="G129" t="e" s="65">
        <f>_xlfn.LET(_xlpm.x,_xlfn.XLOOKUP($A129,Applications!$E:$E,Applications!G:G),IF(_xlpm.x="","",_xlpm.x))</f>
        <v>#VALUE!</v>
      </c>
      <c r="H129" t="e" s="65">
        <f>_xlfn.LET(_xlpm.x,_xlfn.XLOOKUP($A129,Applications!$E:$E,Applications!H:H),IF(_xlpm.x="","",_xlpm.x))</f>
        <v>#VALUE!</v>
      </c>
      <c r="I129" t="e" s="67">
        <f>_xlfn.LET(_xlpm.x,_xlfn.XLOOKUP($A129,Applications!$E:$E,Applications!I:I),IF(_xlpm.x="","",_xlpm.x))</f>
        <v>#VALUE!</v>
      </c>
      <c r="J129" t="e" s="67">
        <f>_xlfn.LET(_xlpm.x,_xlfn.XLOOKUP($A129,Applications!$E:$E,Applications!J:J),IF(_xlpm.x="","",_xlpm.x))</f>
        <v>#VALUE!</v>
      </c>
      <c r="K129" t="e" s="67">
        <f>_xlfn.LET(_xlpm.x,_xlfn.XLOOKUP($A129,Applications!$E:$E,Applications!K:K),IF(_xlpm.x="","",_xlpm.x))</f>
        <v>#VALUE!</v>
      </c>
      <c r="L129" t="inlineStr" s="61">
        <is>
          <t>Education status &gt; Primary school students</t>
        </is>
      </c>
      <c r="M129" t="inlineStr" s="61">
        <is>
          <t>Education status</t>
        </is>
      </c>
      <c r="N129" t="inlineStr" s="61">
        <is>
          <t>Primary school students</t>
        </is>
      </c>
      <c r="O129" t="inlineStr" s="61">
        <is>
          <t>No Level 2 classification</t>
        </is>
      </c>
      <c r="P129" t="inlineStr" s="61">
        <is>
          <t>No Level 3 classification</t>
        </is>
      </c>
      <c r="Q129" t="inlineStr" s="61">
        <is>
          <t>Primary school students</t>
        </is>
      </c>
    </row>
    <row r="130" spans="1:17" ht="15.6">
      <c r="A130" t="inlineStr" s="61">
        <is>
          <t>ARTS0133MOCK</t>
        </is>
      </c>
      <c r="B130" t="e" s="65">
        <f>_xlfn.LET(_xlpm.x,_xlfn.XLOOKUP($A130,Applications!$E:$E,Applications!A:A),IF(_xlpm.x="","",_xlpm.x))</f>
        <v>#VALUE!</v>
      </c>
      <c r="C130" t="e" s="65">
        <f>_xlfn.LET(_xlpm.x,_xlfn.XLOOKUP($A130,Applications!$E:$E,Applications!B:B),IF(_xlpm.x="","",_xlpm.x))</f>
        <v>#VALUE!</v>
      </c>
      <c r="D130" t="e" s="65">
        <f>_xlfn.LET(_xlpm.x,_xlfn.XLOOKUP($A130,Applications!$E:$E,Applications!C:C),IF(_xlpm.x="","",_xlpm.x))</f>
        <v>#VALUE!</v>
      </c>
      <c r="E130" t="e" s="62">
        <f>_xlfn.LET(_xlpm.x,_xlfn.XLOOKUP($A130,Applications!$E:$E,Applications!D:D),IF(_xlpm.x="","",_xlpm.x))</f>
        <v>#VALUE!</v>
      </c>
      <c r="F130" t="e" s="65">
        <f>_xlfn.LET(_xlpm.x,_xlfn.XLOOKUP($A130,Applications!$E:$E,Applications!F:F),IF(_xlpm.x="","",_xlpm.x))</f>
        <v>#VALUE!</v>
      </c>
      <c r="G130" t="e" s="65">
        <f>_xlfn.LET(_xlpm.x,_xlfn.XLOOKUP($A130,Applications!$E:$E,Applications!G:G),IF(_xlpm.x="","",_xlpm.x))</f>
        <v>#VALUE!</v>
      </c>
      <c r="H130" t="e" s="65">
        <f>_xlfn.LET(_xlpm.x,_xlfn.XLOOKUP($A130,Applications!$E:$E,Applications!H:H),IF(_xlpm.x="","",_xlpm.x))</f>
        <v>#VALUE!</v>
      </c>
      <c r="I130" t="e" s="67">
        <f>_xlfn.LET(_xlpm.x,_xlfn.XLOOKUP($A130,Applications!$E:$E,Applications!I:I),IF(_xlpm.x="","",_xlpm.x))</f>
        <v>#VALUE!</v>
      </c>
      <c r="J130" t="e" s="67">
        <f>_xlfn.LET(_xlpm.x,_xlfn.XLOOKUP($A130,Applications!$E:$E,Applications!J:J),IF(_xlpm.x="","",_xlpm.x))</f>
        <v>#VALUE!</v>
      </c>
      <c r="K130" t="e" s="67">
        <f>_xlfn.LET(_xlpm.x,_xlfn.XLOOKUP($A130,Applications!$E:$E,Applications!K:K),IF(_xlpm.x="","",_xlpm.x))</f>
        <v>#VALUE!</v>
      </c>
      <c r="L130" t="inlineStr" s="61">
        <is>
          <t>Education status &gt; Secondary school students</t>
        </is>
      </c>
      <c r="M130" t="inlineStr" s="61">
        <is>
          <t>Education status</t>
        </is>
      </c>
      <c r="N130" t="inlineStr" s="61">
        <is>
          <t>Secondary school students</t>
        </is>
      </c>
      <c r="O130" t="inlineStr" s="61">
        <is>
          <t>No Level 2 classification</t>
        </is>
      </c>
      <c r="P130" t="inlineStr" s="61">
        <is>
          <t>No Level 3 classification</t>
        </is>
      </c>
      <c r="Q130" t="inlineStr" s="61">
        <is>
          <t>Secondary school students</t>
        </is>
      </c>
    </row>
    <row r="131" spans="1:17" ht="15.6">
      <c r="A131" t="inlineStr" s="61">
        <is>
          <t>ARTS0133MOCK</t>
        </is>
      </c>
      <c r="B131" t="e" s="65">
        <f>_xlfn.LET(_xlpm.x,_xlfn.XLOOKUP($A131,Applications!$E:$E,Applications!A:A),IF(_xlpm.x="","",_xlpm.x))</f>
        <v>#VALUE!</v>
      </c>
      <c r="C131" t="e" s="65">
        <f>_xlfn.LET(_xlpm.x,_xlfn.XLOOKUP($A131,Applications!$E:$E,Applications!B:B),IF(_xlpm.x="","",_xlpm.x))</f>
        <v>#VALUE!</v>
      </c>
      <c r="D131" t="e" s="65">
        <f>_xlfn.LET(_xlpm.x,_xlfn.XLOOKUP($A131,Applications!$E:$E,Applications!C:C),IF(_xlpm.x="","",_xlpm.x))</f>
        <v>#VALUE!</v>
      </c>
      <c r="E131" t="e" s="62">
        <f>_xlfn.LET(_xlpm.x,_xlfn.XLOOKUP($A131,Applications!$E:$E,Applications!D:D),IF(_xlpm.x="","",_xlpm.x))</f>
        <v>#VALUE!</v>
      </c>
      <c r="F131" t="e" s="65">
        <f>_xlfn.LET(_xlpm.x,_xlfn.XLOOKUP($A131,Applications!$E:$E,Applications!F:F),IF(_xlpm.x="","",_xlpm.x))</f>
        <v>#VALUE!</v>
      </c>
      <c r="G131" t="e" s="65">
        <f>_xlfn.LET(_xlpm.x,_xlfn.XLOOKUP($A131,Applications!$E:$E,Applications!G:G),IF(_xlpm.x="","",_xlpm.x))</f>
        <v>#VALUE!</v>
      </c>
      <c r="H131" t="e" s="65">
        <f>_xlfn.LET(_xlpm.x,_xlfn.XLOOKUP($A131,Applications!$E:$E,Applications!H:H),IF(_xlpm.x="","",_xlpm.x))</f>
        <v>#VALUE!</v>
      </c>
      <c r="I131" t="e" s="67">
        <f>_xlfn.LET(_xlpm.x,_xlfn.XLOOKUP($A131,Applications!$E:$E,Applications!I:I),IF(_xlpm.x="","",_xlpm.x))</f>
        <v>#VALUE!</v>
      </c>
      <c r="J131" t="e" s="67">
        <f>_xlfn.LET(_xlpm.x,_xlfn.XLOOKUP($A131,Applications!$E:$E,Applications!J:J),IF(_xlpm.x="","",_xlpm.x))</f>
        <v>#VALUE!</v>
      </c>
      <c r="K131" t="e" s="67">
        <f>_xlfn.LET(_xlpm.x,_xlfn.XLOOKUP($A131,Applications!$E:$E,Applications!K:K),IF(_xlpm.x="","",_xlpm.x))</f>
        <v>#VALUE!</v>
      </c>
      <c r="L131" t="inlineStr" s="61">
        <is>
          <t>Other &gt; Natural environment</t>
        </is>
      </c>
      <c r="M131" t="inlineStr" s="61">
        <is>
          <t>Other</t>
        </is>
      </c>
      <c r="N131" t="inlineStr" s="61">
        <is>
          <t>Natural environment</t>
        </is>
      </c>
      <c r="O131" t="inlineStr" s="61">
        <is>
          <t>No Level 2 classification</t>
        </is>
      </c>
      <c r="P131" t="inlineStr" s="61">
        <is>
          <t>No Level 3 classification</t>
        </is>
      </c>
      <c r="Q131" t="inlineStr" s="61">
        <is>
          <t>Natural environment</t>
        </is>
      </c>
    </row>
    <row r="132" spans="1:17" ht="15.6">
      <c r="A132" t="inlineStr" s="61">
        <is>
          <t>ARTS0135MOCK</t>
        </is>
      </c>
      <c r="B132" t="e" s="65">
        <f>_xlfn.LET(_xlpm.x,_xlfn.XLOOKUP($A132,Applications!$E:$E,Applications!A:A),IF(_xlpm.x="","",_xlpm.x))</f>
        <v>#VALUE!</v>
      </c>
      <c r="C132" t="e" s="65">
        <f>_xlfn.LET(_xlpm.x,_xlfn.XLOOKUP($A132,Applications!$E:$E,Applications!B:B),IF(_xlpm.x="","",_xlpm.x))</f>
        <v>#VALUE!</v>
      </c>
      <c r="D132" t="e" s="65">
        <f>_xlfn.LET(_xlpm.x,_xlfn.XLOOKUP($A132,Applications!$E:$E,Applications!C:C),IF(_xlpm.x="","",_xlpm.x))</f>
        <v>#VALUE!</v>
      </c>
      <c r="E132" t="e" s="62">
        <f>_xlfn.LET(_xlpm.x,_xlfn.XLOOKUP($A132,Applications!$E:$E,Applications!D:D),IF(_xlpm.x="","",_xlpm.x))</f>
        <v>#VALUE!</v>
      </c>
      <c r="F132" t="e" s="65">
        <f>_xlfn.LET(_xlpm.x,_xlfn.XLOOKUP($A132,Applications!$E:$E,Applications!F:F),IF(_xlpm.x="","",_xlpm.x))</f>
        <v>#VALUE!</v>
      </c>
      <c r="G132" t="e" s="65">
        <f>_xlfn.LET(_xlpm.x,_xlfn.XLOOKUP($A132,Applications!$E:$E,Applications!G:G),IF(_xlpm.x="","",_xlpm.x))</f>
        <v>#VALUE!</v>
      </c>
      <c r="H132" t="e" s="65">
        <f>_xlfn.LET(_xlpm.x,_xlfn.XLOOKUP($A132,Applications!$E:$E,Applications!H:H),IF(_xlpm.x="","",_xlpm.x))</f>
        <v>#VALUE!</v>
      </c>
      <c r="I132" t="e" s="67">
        <f>_xlfn.LET(_xlpm.x,_xlfn.XLOOKUP($A132,Applications!$E:$E,Applications!I:I),IF(_xlpm.x="","",_xlpm.x))</f>
        <v>#VALUE!</v>
      </c>
      <c r="J132" t="e" s="67">
        <f>_xlfn.LET(_xlpm.x,_xlfn.XLOOKUP($A132,Applications!$E:$E,Applications!J:J),IF(_xlpm.x="","",_xlpm.x))</f>
        <v>#VALUE!</v>
      </c>
      <c r="K132" t="e" s="67">
        <f>_xlfn.LET(_xlpm.x,_xlfn.XLOOKUP($A132,Applications!$E:$E,Applications!K:K),IF(_xlpm.x="","",_xlpm.x))</f>
        <v>#VALUE!</v>
      </c>
      <c r="L132" t="inlineStr" s="61">
        <is>
          <t>Education status &gt; Primary school students</t>
        </is>
      </c>
      <c r="M132" t="inlineStr" s="61">
        <is>
          <t>Education status</t>
        </is>
      </c>
      <c r="N132" t="inlineStr" s="61">
        <is>
          <t>Primary school students</t>
        </is>
      </c>
      <c r="O132" t="inlineStr" s="61">
        <is>
          <t>No Level 2 classification</t>
        </is>
      </c>
      <c r="P132" t="inlineStr" s="61">
        <is>
          <t>No Level 3 classification</t>
        </is>
      </c>
      <c r="Q132" t="inlineStr" s="61">
        <is>
          <t>Primary school students</t>
        </is>
      </c>
    </row>
    <row r="133" spans="1:17" ht="15.6">
      <c r="A133" t="inlineStr" s="61">
        <is>
          <t>ARTS0138MOCK</t>
        </is>
      </c>
      <c r="B133" t="e" s="65">
        <f>_xlfn.LET(_xlpm.x,_xlfn.XLOOKUP($A133,Applications!$E:$E,Applications!A:A),IF(_xlpm.x="","",_xlpm.x))</f>
        <v>#VALUE!</v>
      </c>
      <c r="C133" t="e" s="65">
        <f>_xlfn.LET(_xlpm.x,_xlfn.XLOOKUP($A133,Applications!$E:$E,Applications!B:B),IF(_xlpm.x="","",_xlpm.x))</f>
        <v>#VALUE!</v>
      </c>
      <c r="D133" t="e" s="65">
        <f>_xlfn.LET(_xlpm.x,_xlfn.XLOOKUP($A133,Applications!$E:$E,Applications!C:C),IF(_xlpm.x="","",_xlpm.x))</f>
        <v>#VALUE!</v>
      </c>
      <c r="E133" t="e" s="62">
        <f>_xlfn.LET(_xlpm.x,_xlfn.XLOOKUP($A133,Applications!$E:$E,Applications!D:D),IF(_xlpm.x="","",_xlpm.x))</f>
        <v>#VALUE!</v>
      </c>
      <c r="F133" t="e" s="65">
        <f>_xlfn.LET(_xlpm.x,_xlfn.XLOOKUP($A133,Applications!$E:$E,Applications!F:F),IF(_xlpm.x="","",_xlpm.x))</f>
        <v>#VALUE!</v>
      </c>
      <c r="G133" t="e" s="65">
        <f>_xlfn.LET(_xlpm.x,_xlfn.XLOOKUP($A133,Applications!$E:$E,Applications!G:G),IF(_xlpm.x="","",_xlpm.x))</f>
        <v>#VALUE!</v>
      </c>
      <c r="H133" t="e" s="65">
        <f>_xlfn.LET(_xlpm.x,_xlfn.XLOOKUP($A133,Applications!$E:$E,Applications!H:H),IF(_xlpm.x="","",_xlpm.x))</f>
        <v>#VALUE!</v>
      </c>
      <c r="I133" t="e" s="67">
        <f>_xlfn.LET(_xlpm.x,_xlfn.XLOOKUP($A133,Applications!$E:$E,Applications!I:I),IF(_xlpm.x="","",_xlpm.x))</f>
        <v>#VALUE!</v>
      </c>
      <c r="J133" t="e" s="67">
        <f>_xlfn.LET(_xlpm.x,_xlfn.XLOOKUP($A133,Applications!$E:$E,Applications!J:J),IF(_xlpm.x="","",_xlpm.x))</f>
        <v>#VALUE!</v>
      </c>
      <c r="K133" t="e" s="67">
        <f>_xlfn.LET(_xlpm.x,_xlfn.XLOOKUP($A133,Applications!$E:$E,Applications!K:K),IF(_xlpm.x="","",_xlpm.x))</f>
        <v>#VALUE!</v>
      </c>
      <c r="L133" t="inlineStr" s="61">
        <is>
          <t>Education status &gt; Primary school students</t>
        </is>
      </c>
      <c r="M133" t="inlineStr" s="61">
        <is>
          <t>Education status</t>
        </is>
      </c>
      <c r="N133" t="inlineStr" s="61">
        <is>
          <t>Primary school students</t>
        </is>
      </c>
      <c r="O133" t="inlineStr" s="61">
        <is>
          <t>No Level 2 classification</t>
        </is>
      </c>
      <c r="P133" t="inlineStr" s="61">
        <is>
          <t>No Level 3 classification</t>
        </is>
      </c>
      <c r="Q133" t="inlineStr" s="61">
        <is>
          <t>Primary school students</t>
        </is>
      </c>
    </row>
    <row r="134" spans="1:17" ht="15.6">
      <c r="A134" t="inlineStr" s="61">
        <is>
          <t>ARTS0138MOCK</t>
        </is>
      </c>
      <c r="B134" t="e" s="65">
        <f>_xlfn.LET(_xlpm.x,_xlfn.XLOOKUP($A134,Applications!$E:$E,Applications!A:A),IF(_xlpm.x="","",_xlpm.x))</f>
        <v>#VALUE!</v>
      </c>
      <c r="C134" t="e" s="65">
        <f>_xlfn.LET(_xlpm.x,_xlfn.XLOOKUP($A134,Applications!$E:$E,Applications!B:B),IF(_xlpm.x="","",_xlpm.x))</f>
        <v>#VALUE!</v>
      </c>
      <c r="D134" t="e" s="65">
        <f>_xlfn.LET(_xlpm.x,_xlfn.XLOOKUP($A134,Applications!$E:$E,Applications!C:C),IF(_xlpm.x="","",_xlpm.x))</f>
        <v>#VALUE!</v>
      </c>
      <c r="E134" t="e" s="62">
        <f>_xlfn.LET(_xlpm.x,_xlfn.XLOOKUP($A134,Applications!$E:$E,Applications!D:D),IF(_xlpm.x="","",_xlpm.x))</f>
        <v>#VALUE!</v>
      </c>
      <c r="F134" t="e" s="65">
        <f>_xlfn.LET(_xlpm.x,_xlfn.XLOOKUP($A134,Applications!$E:$E,Applications!F:F),IF(_xlpm.x="","",_xlpm.x))</f>
        <v>#VALUE!</v>
      </c>
      <c r="G134" t="e" s="65">
        <f>_xlfn.LET(_xlpm.x,_xlfn.XLOOKUP($A134,Applications!$E:$E,Applications!G:G),IF(_xlpm.x="","",_xlpm.x))</f>
        <v>#VALUE!</v>
      </c>
      <c r="H134" t="e" s="65">
        <f>_xlfn.LET(_xlpm.x,_xlfn.XLOOKUP($A134,Applications!$E:$E,Applications!H:H),IF(_xlpm.x="","",_xlpm.x))</f>
        <v>#VALUE!</v>
      </c>
      <c r="I134" t="e" s="67">
        <f>_xlfn.LET(_xlpm.x,_xlfn.XLOOKUP($A134,Applications!$E:$E,Applications!I:I),IF(_xlpm.x="","",_xlpm.x))</f>
        <v>#VALUE!</v>
      </c>
      <c r="J134" t="e" s="67">
        <f>_xlfn.LET(_xlpm.x,_xlfn.XLOOKUP($A134,Applications!$E:$E,Applications!J:J),IF(_xlpm.x="","",_xlpm.x))</f>
        <v>#VALUE!</v>
      </c>
      <c r="K134" t="e" s="67">
        <f>_xlfn.LET(_xlpm.x,_xlfn.XLOOKUP($A134,Applications!$E:$E,Applications!K:K),IF(_xlpm.x="","",_xlpm.x))</f>
        <v>#VALUE!</v>
      </c>
      <c r="L134" t="inlineStr" s="61">
        <is>
          <t>Age groups &gt; Children and youth (age 0-17)</t>
        </is>
      </c>
      <c r="M134" t="inlineStr" s="61">
        <is>
          <t>Age groups</t>
        </is>
      </c>
      <c r="N134" t="inlineStr" s="61">
        <is>
          <t>Children and youth (age 0-17)</t>
        </is>
      </c>
      <c r="O134" t="inlineStr" s="61">
        <is>
          <t>No Level 2 classification</t>
        </is>
      </c>
      <c r="P134" t="inlineStr" s="61">
        <is>
          <t>No Level 3 classification</t>
        </is>
      </c>
      <c r="Q134" t="inlineStr" s="61">
        <is>
          <t>Children and youth (age 0-17)</t>
        </is>
      </c>
    </row>
    <row r="135" spans="1:17" ht="15.6">
      <c r="A135" t="inlineStr" s="61">
        <is>
          <t>ARTS0139MOCK</t>
        </is>
      </c>
      <c r="B135" t="e" s="65">
        <f>_xlfn.LET(_xlpm.x,_xlfn.XLOOKUP($A135,Applications!$E:$E,Applications!A:A),IF(_xlpm.x="","",_xlpm.x))</f>
        <v>#VALUE!</v>
      </c>
      <c r="C135" t="e" s="65">
        <f>_xlfn.LET(_xlpm.x,_xlfn.XLOOKUP($A135,Applications!$E:$E,Applications!B:B),IF(_xlpm.x="","",_xlpm.x))</f>
        <v>#VALUE!</v>
      </c>
      <c r="D135" t="e" s="65">
        <f>_xlfn.LET(_xlpm.x,_xlfn.XLOOKUP($A135,Applications!$E:$E,Applications!C:C),IF(_xlpm.x="","",_xlpm.x))</f>
        <v>#VALUE!</v>
      </c>
      <c r="E135" t="e" s="62">
        <f>_xlfn.LET(_xlpm.x,_xlfn.XLOOKUP($A135,Applications!$E:$E,Applications!D:D),IF(_xlpm.x="","",_xlpm.x))</f>
        <v>#VALUE!</v>
      </c>
      <c r="F135" t="e" s="65">
        <f>_xlfn.LET(_xlpm.x,_xlfn.XLOOKUP($A135,Applications!$E:$E,Applications!F:F),IF(_xlpm.x="","",_xlpm.x))</f>
        <v>#VALUE!</v>
      </c>
      <c r="G135" t="e" s="65">
        <f>_xlfn.LET(_xlpm.x,_xlfn.XLOOKUP($A135,Applications!$E:$E,Applications!G:G),IF(_xlpm.x="","",_xlpm.x))</f>
        <v>#VALUE!</v>
      </c>
      <c r="H135" t="e" s="65">
        <f>_xlfn.LET(_xlpm.x,_xlfn.XLOOKUP($A135,Applications!$E:$E,Applications!H:H),IF(_xlpm.x="","",_xlpm.x))</f>
        <v>#VALUE!</v>
      </c>
      <c r="I135" t="e" s="67">
        <f>_xlfn.LET(_xlpm.x,_xlfn.XLOOKUP($A135,Applications!$E:$E,Applications!I:I),IF(_xlpm.x="","",_xlpm.x))</f>
        <v>#VALUE!</v>
      </c>
      <c r="J135" t="e" s="67">
        <f>_xlfn.LET(_xlpm.x,_xlfn.XLOOKUP($A135,Applications!$E:$E,Applications!J:J),IF(_xlpm.x="","",_xlpm.x))</f>
        <v>#VALUE!</v>
      </c>
      <c r="K135" t="e" s="67">
        <f>_xlfn.LET(_xlpm.x,_xlfn.XLOOKUP($A135,Applications!$E:$E,Applications!K:K),IF(_xlpm.x="","",_xlpm.x))</f>
        <v>#VALUE!</v>
      </c>
      <c r="L135" t="inlineStr" s="61">
        <is>
          <t>Age groups &gt; Adults (people aged 18+)</t>
        </is>
      </c>
      <c r="M135" t="inlineStr" s="61">
        <is>
          <t>Age groups</t>
        </is>
      </c>
      <c r="N135" t="inlineStr" s="61">
        <is>
          <t>Adults (people aged 18+)</t>
        </is>
      </c>
      <c r="O135" t="inlineStr" s="61">
        <is>
          <t>No Level 2 classification</t>
        </is>
      </c>
      <c r="P135" t="inlineStr" s="61">
        <is>
          <t>No Level 3 classification</t>
        </is>
      </c>
      <c r="Q135" t="inlineStr" s="61">
        <is>
          <t>Adults (people aged 18+)</t>
        </is>
      </c>
    </row>
    <row r="136" spans="1:17" ht="15.6">
      <c r="A136" t="inlineStr" s="61">
        <is>
          <t>ARTS0140MOCK</t>
        </is>
      </c>
      <c r="B136" t="e" s="65">
        <f>_xlfn.LET(_xlpm.x,_xlfn.XLOOKUP($A136,Applications!$E:$E,Applications!A:A),IF(_xlpm.x="","",_xlpm.x))</f>
        <v>#VALUE!</v>
      </c>
      <c r="C136" t="e" s="65">
        <f>_xlfn.LET(_xlpm.x,_xlfn.XLOOKUP($A136,Applications!$E:$E,Applications!B:B),IF(_xlpm.x="","",_xlpm.x))</f>
        <v>#VALUE!</v>
      </c>
      <c r="D136" t="e" s="65">
        <f>_xlfn.LET(_xlpm.x,_xlfn.XLOOKUP($A136,Applications!$E:$E,Applications!C:C),IF(_xlpm.x="","",_xlpm.x))</f>
        <v>#VALUE!</v>
      </c>
      <c r="E136" t="e" s="62">
        <f>_xlfn.LET(_xlpm.x,_xlfn.XLOOKUP($A136,Applications!$E:$E,Applications!D:D),IF(_xlpm.x="","",_xlpm.x))</f>
        <v>#VALUE!</v>
      </c>
      <c r="F136" t="e" s="65">
        <f>_xlfn.LET(_xlpm.x,_xlfn.XLOOKUP($A136,Applications!$E:$E,Applications!F:F),IF(_xlpm.x="","",_xlpm.x))</f>
        <v>#VALUE!</v>
      </c>
      <c r="G136" t="e" s="65">
        <f>_xlfn.LET(_xlpm.x,_xlfn.XLOOKUP($A136,Applications!$E:$E,Applications!G:G),IF(_xlpm.x="","",_xlpm.x))</f>
        <v>#VALUE!</v>
      </c>
      <c r="H136" t="e" s="65">
        <f>_xlfn.LET(_xlpm.x,_xlfn.XLOOKUP($A136,Applications!$E:$E,Applications!H:H),IF(_xlpm.x="","",_xlpm.x))</f>
        <v>#VALUE!</v>
      </c>
      <c r="I136" t="e" s="67">
        <f>_xlfn.LET(_xlpm.x,_xlfn.XLOOKUP($A136,Applications!$E:$E,Applications!I:I),IF(_xlpm.x="","",_xlpm.x))</f>
        <v>#VALUE!</v>
      </c>
      <c r="J136" t="e" s="67">
        <f>_xlfn.LET(_xlpm.x,_xlfn.XLOOKUP($A136,Applications!$E:$E,Applications!J:J),IF(_xlpm.x="","",_xlpm.x))</f>
        <v>#VALUE!</v>
      </c>
      <c r="K136" t="e" s="67">
        <f>_xlfn.LET(_xlpm.x,_xlfn.XLOOKUP($A136,Applications!$E:$E,Applications!K:K),IF(_xlpm.x="","",_xlpm.x))</f>
        <v>#VALUE!</v>
      </c>
      <c r="L136" t="inlineStr" s="61">
        <is>
          <t>Age groups &gt; Children and youth (age 0-17)</t>
        </is>
      </c>
      <c r="M136" t="inlineStr" s="61">
        <is>
          <t>Age groups</t>
        </is>
      </c>
      <c r="N136" t="inlineStr" s="61">
        <is>
          <t>Children and youth (age 0-17)</t>
        </is>
      </c>
      <c r="O136" t="inlineStr" s="61">
        <is>
          <t>No Level 2 classification</t>
        </is>
      </c>
      <c r="P136" t="inlineStr" s="61">
        <is>
          <t>No Level 3 classification</t>
        </is>
      </c>
      <c r="Q136" t="inlineStr" s="61">
        <is>
          <t>Children and youth (age 0-17)</t>
        </is>
      </c>
    </row>
    <row r="137" spans="1:17" ht="15.6">
      <c r="A137" t="inlineStr" s="61">
        <is>
          <t>ARTS0146MOCK</t>
        </is>
      </c>
      <c r="B137" t="e" s="65">
        <f>_xlfn.LET(_xlpm.x,_xlfn.XLOOKUP($A137,Applications!$E:$E,Applications!A:A),IF(_xlpm.x="","",_xlpm.x))</f>
        <v>#VALUE!</v>
      </c>
      <c r="C137" t="e" s="65">
        <f>_xlfn.LET(_xlpm.x,_xlfn.XLOOKUP($A137,Applications!$E:$E,Applications!B:B),IF(_xlpm.x="","",_xlpm.x))</f>
        <v>#VALUE!</v>
      </c>
      <c r="D137" t="e" s="65">
        <f>_xlfn.LET(_xlpm.x,_xlfn.XLOOKUP($A137,Applications!$E:$E,Applications!C:C),IF(_xlpm.x="","",_xlpm.x))</f>
        <v>#VALUE!</v>
      </c>
      <c r="E137" t="e" s="62">
        <f>_xlfn.LET(_xlpm.x,_xlfn.XLOOKUP($A137,Applications!$E:$E,Applications!D:D),IF(_xlpm.x="","",_xlpm.x))</f>
        <v>#VALUE!</v>
      </c>
      <c r="F137" t="e" s="65">
        <f>_xlfn.LET(_xlpm.x,_xlfn.XLOOKUP($A137,Applications!$E:$E,Applications!F:F),IF(_xlpm.x="","",_xlpm.x))</f>
        <v>#VALUE!</v>
      </c>
      <c r="G137" t="e" s="65">
        <f>_xlfn.LET(_xlpm.x,_xlfn.XLOOKUP($A137,Applications!$E:$E,Applications!G:G),IF(_xlpm.x="","",_xlpm.x))</f>
        <v>#VALUE!</v>
      </c>
      <c r="H137" t="e" s="65">
        <f>_xlfn.LET(_xlpm.x,_xlfn.XLOOKUP($A137,Applications!$E:$E,Applications!H:H),IF(_xlpm.x="","",_xlpm.x))</f>
        <v>#VALUE!</v>
      </c>
      <c r="I137" t="e" s="67">
        <f>_xlfn.LET(_xlpm.x,_xlfn.XLOOKUP($A137,Applications!$E:$E,Applications!I:I),IF(_xlpm.x="","",_xlpm.x))</f>
        <v>#VALUE!</v>
      </c>
      <c r="J137" t="e" s="67">
        <f>_xlfn.LET(_xlpm.x,_xlfn.XLOOKUP($A137,Applications!$E:$E,Applications!J:J),IF(_xlpm.x="","",_xlpm.x))</f>
        <v>#VALUE!</v>
      </c>
      <c r="K137" t="e" s="67">
        <f>_xlfn.LET(_xlpm.x,_xlfn.XLOOKUP($A137,Applications!$E:$E,Applications!K:K),IF(_xlpm.x="","",_xlpm.x))</f>
        <v>#VALUE!</v>
      </c>
      <c r="L137" t="inlineStr" s="61">
        <is>
          <t>Education status &gt; Primary school students</t>
        </is>
      </c>
      <c r="M137" t="inlineStr" s="61">
        <is>
          <t>Education status</t>
        </is>
      </c>
      <c r="N137" t="inlineStr" s="61">
        <is>
          <t>Primary school students</t>
        </is>
      </c>
      <c r="O137" t="inlineStr" s="61">
        <is>
          <t>No Level 2 classification</t>
        </is>
      </c>
      <c r="P137" t="inlineStr" s="61">
        <is>
          <t>No Level 3 classification</t>
        </is>
      </c>
      <c r="Q137" t="inlineStr" s="61">
        <is>
          <t>Primary school students</t>
        </is>
      </c>
    </row>
    <row r="138" spans="1:17" ht="15.6">
      <c r="A138" t="inlineStr" s="61">
        <is>
          <t>ARTS0147MOCK</t>
        </is>
      </c>
      <c r="B138" t="e" s="65">
        <f>_xlfn.LET(_xlpm.x,_xlfn.XLOOKUP($A138,Applications!$E:$E,Applications!A:A),IF(_xlpm.x="","",_xlpm.x))</f>
        <v>#VALUE!</v>
      </c>
      <c r="C138" t="e" s="65">
        <f>_xlfn.LET(_xlpm.x,_xlfn.XLOOKUP($A138,Applications!$E:$E,Applications!B:B),IF(_xlpm.x="","",_xlpm.x))</f>
        <v>#VALUE!</v>
      </c>
      <c r="D138" t="e" s="65">
        <f>_xlfn.LET(_xlpm.x,_xlfn.XLOOKUP($A138,Applications!$E:$E,Applications!C:C),IF(_xlpm.x="","",_xlpm.x))</f>
        <v>#VALUE!</v>
      </c>
      <c r="E138" t="e" s="62">
        <f>_xlfn.LET(_xlpm.x,_xlfn.XLOOKUP($A138,Applications!$E:$E,Applications!D:D),IF(_xlpm.x="","",_xlpm.x))</f>
        <v>#VALUE!</v>
      </c>
      <c r="F138" t="e" s="65">
        <f>_xlfn.LET(_xlpm.x,_xlfn.XLOOKUP($A138,Applications!$E:$E,Applications!F:F),IF(_xlpm.x="","",_xlpm.x))</f>
        <v>#VALUE!</v>
      </c>
      <c r="G138" t="e" s="65">
        <f>_xlfn.LET(_xlpm.x,_xlfn.XLOOKUP($A138,Applications!$E:$E,Applications!G:G),IF(_xlpm.x="","",_xlpm.x))</f>
        <v>#VALUE!</v>
      </c>
      <c r="H138" t="e" s="65">
        <f>_xlfn.LET(_xlpm.x,_xlfn.XLOOKUP($A138,Applications!$E:$E,Applications!H:H),IF(_xlpm.x="","",_xlpm.x))</f>
        <v>#VALUE!</v>
      </c>
      <c r="I138" t="e" s="67">
        <f>_xlfn.LET(_xlpm.x,_xlfn.XLOOKUP($A138,Applications!$E:$E,Applications!I:I),IF(_xlpm.x="","",_xlpm.x))</f>
        <v>#VALUE!</v>
      </c>
      <c r="J138" t="e" s="67">
        <f>_xlfn.LET(_xlpm.x,_xlfn.XLOOKUP($A138,Applications!$E:$E,Applications!J:J),IF(_xlpm.x="","",_xlpm.x))</f>
        <v>#VALUE!</v>
      </c>
      <c r="K138" t="e" s="67">
        <f>_xlfn.LET(_xlpm.x,_xlfn.XLOOKUP($A138,Applications!$E:$E,Applications!K:K),IF(_xlpm.x="","",_xlpm.x))</f>
        <v>#VALUE!</v>
      </c>
      <c r="L138" t="inlineStr" s="61">
        <is>
          <t>Education status &gt; Primary school students</t>
        </is>
      </c>
      <c r="M138" t="inlineStr" s="61">
        <is>
          <t>Education status</t>
        </is>
      </c>
      <c r="N138" t="inlineStr" s="61">
        <is>
          <t>Primary school students</t>
        </is>
      </c>
      <c r="O138" t="inlineStr" s="61">
        <is>
          <t>No Level 2 classification</t>
        </is>
      </c>
      <c r="P138" t="inlineStr" s="61">
        <is>
          <t>No Level 3 classification</t>
        </is>
      </c>
      <c r="Q138" t="inlineStr" s="61">
        <is>
          <t>Primary school students</t>
        </is>
      </c>
    </row>
    <row r="139" spans="1:17" ht="15.6">
      <c r="A139" t="inlineStr" s="61">
        <is>
          <t>ARTS0147MOCK</t>
        </is>
      </c>
      <c r="B139" t="e" s="65">
        <f>_xlfn.LET(_xlpm.x,_xlfn.XLOOKUP($A139,Applications!$E:$E,Applications!A:A),IF(_xlpm.x="","",_xlpm.x))</f>
        <v>#VALUE!</v>
      </c>
      <c r="C139" t="e" s="65">
        <f>_xlfn.LET(_xlpm.x,_xlfn.XLOOKUP($A139,Applications!$E:$E,Applications!B:B),IF(_xlpm.x="","",_xlpm.x))</f>
        <v>#VALUE!</v>
      </c>
      <c r="D139" t="e" s="65">
        <f>_xlfn.LET(_xlpm.x,_xlfn.XLOOKUP($A139,Applications!$E:$E,Applications!C:C),IF(_xlpm.x="","",_xlpm.x))</f>
        <v>#VALUE!</v>
      </c>
      <c r="E139" t="e" s="62">
        <f>_xlfn.LET(_xlpm.x,_xlfn.XLOOKUP($A139,Applications!$E:$E,Applications!D:D),IF(_xlpm.x="","",_xlpm.x))</f>
        <v>#VALUE!</v>
      </c>
      <c r="F139" t="e" s="65">
        <f>_xlfn.LET(_xlpm.x,_xlfn.XLOOKUP($A139,Applications!$E:$E,Applications!F:F),IF(_xlpm.x="","",_xlpm.x))</f>
        <v>#VALUE!</v>
      </c>
      <c r="G139" t="e" s="65">
        <f>_xlfn.LET(_xlpm.x,_xlfn.XLOOKUP($A139,Applications!$E:$E,Applications!G:G),IF(_xlpm.x="","",_xlpm.x))</f>
        <v>#VALUE!</v>
      </c>
      <c r="H139" t="e" s="65">
        <f>_xlfn.LET(_xlpm.x,_xlfn.XLOOKUP($A139,Applications!$E:$E,Applications!H:H),IF(_xlpm.x="","",_xlpm.x))</f>
        <v>#VALUE!</v>
      </c>
      <c r="I139" t="e" s="67">
        <f>_xlfn.LET(_xlpm.x,_xlfn.XLOOKUP($A139,Applications!$E:$E,Applications!I:I),IF(_xlpm.x="","",_xlpm.x))</f>
        <v>#VALUE!</v>
      </c>
      <c r="J139" t="e" s="67">
        <f>_xlfn.LET(_xlpm.x,_xlfn.XLOOKUP($A139,Applications!$E:$E,Applications!J:J),IF(_xlpm.x="","",_xlpm.x))</f>
        <v>#VALUE!</v>
      </c>
      <c r="K139" t="e" s="67">
        <f>_xlfn.LET(_xlpm.x,_xlfn.XLOOKUP($A139,Applications!$E:$E,Applications!K:K),IF(_xlpm.x="","",_xlpm.x))</f>
        <v>#VALUE!</v>
      </c>
      <c r="L139" t="inlineStr" s="61">
        <is>
          <t>Age groups &gt; Children and youth (age 0-17)</t>
        </is>
      </c>
      <c r="M139" t="inlineStr" s="61">
        <is>
          <t>Age groups</t>
        </is>
      </c>
      <c r="N139" t="inlineStr" s="61">
        <is>
          <t>Children and youth (age 0-17)</t>
        </is>
      </c>
      <c r="O139" t="inlineStr" s="61">
        <is>
          <t>No Level 2 classification</t>
        </is>
      </c>
      <c r="P139" t="inlineStr" s="61">
        <is>
          <t>No Level 3 classification</t>
        </is>
      </c>
      <c r="Q139" t="inlineStr" s="61">
        <is>
          <t>Children and youth (age 0-17)</t>
        </is>
      </c>
    </row>
    <row r="140" spans="1:17" ht="15.6">
      <c r="A140" t="inlineStr" s="61">
        <is>
          <t>ARTS0148MOCK</t>
        </is>
      </c>
      <c r="B140" t="e" s="65">
        <f>_xlfn.LET(_xlpm.x,_xlfn.XLOOKUP($A140,Applications!$E:$E,Applications!A:A),IF(_xlpm.x="","",_xlpm.x))</f>
        <v>#VALUE!</v>
      </c>
      <c r="C140" t="e" s="65">
        <f>_xlfn.LET(_xlpm.x,_xlfn.XLOOKUP($A140,Applications!$E:$E,Applications!B:B),IF(_xlpm.x="","",_xlpm.x))</f>
        <v>#VALUE!</v>
      </c>
      <c r="D140" t="e" s="65">
        <f>_xlfn.LET(_xlpm.x,_xlfn.XLOOKUP($A140,Applications!$E:$E,Applications!C:C),IF(_xlpm.x="","",_xlpm.x))</f>
        <v>#VALUE!</v>
      </c>
      <c r="E140" t="e" s="62">
        <f>_xlfn.LET(_xlpm.x,_xlfn.XLOOKUP($A140,Applications!$E:$E,Applications!D:D),IF(_xlpm.x="","",_xlpm.x))</f>
        <v>#VALUE!</v>
      </c>
      <c r="F140" t="e" s="65">
        <f>_xlfn.LET(_xlpm.x,_xlfn.XLOOKUP($A140,Applications!$E:$E,Applications!F:F),IF(_xlpm.x="","",_xlpm.x))</f>
        <v>#VALUE!</v>
      </c>
      <c r="G140" t="e" s="65">
        <f>_xlfn.LET(_xlpm.x,_xlfn.XLOOKUP($A140,Applications!$E:$E,Applications!G:G),IF(_xlpm.x="","",_xlpm.x))</f>
        <v>#VALUE!</v>
      </c>
      <c r="H140" t="e" s="65">
        <f>_xlfn.LET(_xlpm.x,_xlfn.XLOOKUP($A140,Applications!$E:$E,Applications!H:H),IF(_xlpm.x="","",_xlpm.x))</f>
        <v>#VALUE!</v>
      </c>
      <c r="I140" t="e" s="67">
        <f>_xlfn.LET(_xlpm.x,_xlfn.XLOOKUP($A140,Applications!$E:$E,Applications!I:I),IF(_xlpm.x="","",_xlpm.x))</f>
        <v>#VALUE!</v>
      </c>
      <c r="J140" t="e" s="67">
        <f>_xlfn.LET(_xlpm.x,_xlfn.XLOOKUP($A140,Applications!$E:$E,Applications!J:J),IF(_xlpm.x="","",_xlpm.x))</f>
        <v>#VALUE!</v>
      </c>
      <c r="K140" t="e" s="67">
        <f>_xlfn.LET(_xlpm.x,_xlfn.XLOOKUP($A140,Applications!$E:$E,Applications!K:K),IF(_xlpm.x="","",_xlpm.x))</f>
        <v>#VALUE!</v>
      </c>
      <c r="L140" t="inlineStr" s="61">
        <is>
          <t>Work status and occupations &gt; Artists and performers</t>
        </is>
      </c>
      <c r="M140" t="inlineStr" s="61">
        <is>
          <t>Work status and occupations</t>
        </is>
      </c>
      <c r="N140" t="inlineStr" s="61">
        <is>
          <t>Artists and performers</t>
        </is>
      </c>
      <c r="O140" t="inlineStr" s="61">
        <is>
          <t>No Level 2 classification</t>
        </is>
      </c>
      <c r="P140" t="inlineStr" s="61">
        <is>
          <t>No Level 3 classification</t>
        </is>
      </c>
      <c r="Q140" t="inlineStr" s="61">
        <is>
          <t>Artists and performers</t>
        </is>
      </c>
    </row>
    <row r="141" spans="1:17" ht="15.6">
      <c r="A141" t="inlineStr" s="61">
        <is>
          <t>ARTS0152MOCK</t>
        </is>
      </c>
      <c r="B141" t="e" s="65">
        <f>_xlfn.LET(_xlpm.x,_xlfn.XLOOKUP($A141,Applications!$E:$E,Applications!A:A),IF(_xlpm.x="","",_xlpm.x))</f>
        <v>#VALUE!</v>
      </c>
      <c r="C141" t="e" s="65">
        <f>_xlfn.LET(_xlpm.x,_xlfn.XLOOKUP($A141,Applications!$E:$E,Applications!B:B),IF(_xlpm.x="","",_xlpm.x))</f>
        <v>#VALUE!</v>
      </c>
      <c r="D141" t="e" s="65">
        <f>_xlfn.LET(_xlpm.x,_xlfn.XLOOKUP($A141,Applications!$E:$E,Applications!C:C),IF(_xlpm.x="","",_xlpm.x))</f>
        <v>#VALUE!</v>
      </c>
      <c r="E141" t="e" s="62">
        <f>_xlfn.LET(_xlpm.x,_xlfn.XLOOKUP($A141,Applications!$E:$E,Applications!D:D),IF(_xlpm.x="","",_xlpm.x))</f>
        <v>#VALUE!</v>
      </c>
      <c r="F141" t="e" s="65">
        <f>_xlfn.LET(_xlpm.x,_xlfn.XLOOKUP($A141,Applications!$E:$E,Applications!F:F),IF(_xlpm.x="","",_xlpm.x))</f>
        <v>#VALUE!</v>
      </c>
      <c r="G141" t="e" s="65">
        <f>_xlfn.LET(_xlpm.x,_xlfn.XLOOKUP($A141,Applications!$E:$E,Applications!G:G),IF(_xlpm.x="","",_xlpm.x))</f>
        <v>#VALUE!</v>
      </c>
      <c r="H141" t="e" s="65">
        <f>_xlfn.LET(_xlpm.x,_xlfn.XLOOKUP($A141,Applications!$E:$E,Applications!H:H),IF(_xlpm.x="","",_xlpm.x))</f>
        <v>#VALUE!</v>
      </c>
      <c r="I141" t="e" s="67">
        <f>_xlfn.LET(_xlpm.x,_xlfn.XLOOKUP($A141,Applications!$E:$E,Applications!I:I),IF(_xlpm.x="","",_xlpm.x))</f>
        <v>#VALUE!</v>
      </c>
      <c r="J141" t="e" s="67">
        <f>_xlfn.LET(_xlpm.x,_xlfn.XLOOKUP($A141,Applications!$E:$E,Applications!J:J),IF(_xlpm.x="","",_xlpm.x))</f>
        <v>#VALUE!</v>
      </c>
      <c r="K141" t="e" s="67">
        <f>_xlfn.LET(_xlpm.x,_xlfn.XLOOKUP($A141,Applications!$E:$E,Applications!K:K),IF(_xlpm.x="","",_xlpm.x))</f>
        <v>#VALUE!</v>
      </c>
      <c r="L141" t="inlineStr" s="61">
        <is>
          <t>Age groups &gt; Children and youth (age 0-17)</t>
        </is>
      </c>
      <c r="M141" t="inlineStr" s="61">
        <is>
          <t>Age groups</t>
        </is>
      </c>
      <c r="N141" t="inlineStr" s="61">
        <is>
          <t>Children and youth (age 0-17)</t>
        </is>
      </c>
      <c r="O141" t="inlineStr" s="61">
        <is>
          <t>No Level 2 classification</t>
        </is>
      </c>
      <c r="P141" t="inlineStr" s="61">
        <is>
          <t>No Level 3 classification</t>
        </is>
      </c>
      <c r="Q141" t="inlineStr" s="61">
        <is>
          <t>Children and youth (age 0-17)</t>
        </is>
      </c>
    </row>
    <row r="142" spans="1:33" ht="15.6">
      <c r="A142" t="inlineStr" s="61">
        <is>
          <t>ARTKIDS0003MOCK</t>
        </is>
      </c>
      <c r="B142" t="e" s="65">
        <f>_xlfn.LET(_xlpm.x,_xlfn.XLOOKUP($A142:$A143,Applications!$E:$E,Applications!A:A),IF(_xlpm.x="","",_xlpm.x))</f>
        <v>#VALUE!</v>
      </c>
      <c r="C142" t="e" s="65">
        <f>_xlfn.LET(_xlpm.x,_xlfn.XLOOKUP($A142:$A143,Applications!$E:$E,Applications!B:B),IF(_xlpm.x="","",_xlpm.x))</f>
        <v>#VALUE!</v>
      </c>
      <c r="D142" t="e" s="65">
        <f>_xlfn.LET(_xlpm.x,_xlfn.XLOOKUP($A142:$A143,Applications!$E:$E,Applications!C:C),IF(_xlpm.x="","",_xlpm.x))</f>
        <v>#VALUE!</v>
      </c>
      <c r="E142" t="e" s="62">
        <f>_xlfn.LET(_xlpm.x,_xlfn.XLOOKUP($A142:$A143,Applications!$E:$E,Applications!D:D),IF(_xlpm.x="","",_xlpm.x))</f>
        <v>#VALUE!</v>
      </c>
      <c r="F142" t="e" s="65">
        <f>_xlfn.LET(_xlpm.x,_xlfn.XLOOKUP($A142:$A143,Applications!$E:$E,Applications!F:F),IF(_xlpm.x="","",_xlpm.x))</f>
        <v>#VALUE!</v>
      </c>
      <c r="G142" t="e" s="65">
        <f>_xlfn.LET(_xlpm.x,_xlfn.XLOOKUP($A142:$A143,Applications!$E:$E,Applications!G:G),IF(_xlpm.x="","",_xlpm.x))</f>
        <v>#VALUE!</v>
      </c>
      <c r="H142" t="e" s="65">
        <f>_xlfn.LET(_xlpm.x,_xlfn.XLOOKUP($A142:$A143,Applications!$E:$E,Applications!H:H),IF(_xlpm.x="","",_xlpm.x))</f>
        <v>#VALUE!</v>
      </c>
      <c r="I142" t="e" s="67">
        <f>_xlfn.LET(_xlpm.x,_xlfn.XLOOKUP($A142:$A143,Applications!$E:$E,Applications!I:I),IF(_xlpm.x="","",_xlpm.x))</f>
        <v>#VALUE!</v>
      </c>
      <c r="J142" t="e" s="67">
        <f>_xlfn.LET(_xlpm.x,_xlfn.XLOOKUP($A142:$A143,Applications!$E:$E,Applications!J:J),IF(_xlpm.x="","",_xlpm.x))</f>
        <v>#VALUE!</v>
      </c>
      <c r="K142" t="e" s="67">
        <f>_xlfn.LET(_xlpm.x,_xlfn.XLOOKUP($A142:$A143,Applications!$E:$E,Applications!K:K),IF(_xlpm.x="","",_xlpm.x))</f>
        <v>#VALUE!</v>
      </c>
      <c r="L142" t="inlineStr" s="65">
        <is>
          <t>Unknown or not classified</t>
        </is>
      </c>
      <c r="M142" t="inlineStr" s="65">
        <is>
          <t>Unknown or not classified</t>
        </is>
      </c>
      <c r="N142" t="inlineStr" s="65">
        <is>
          <t>Unknown or not classified</t>
        </is>
      </c>
      <c r="O142" t="inlineStr" s="65">
        <is>
          <t>Unknown or not classified</t>
        </is>
      </c>
      <c r="P142" t="inlineStr" s="65">
        <is>
          <t>Unknown or not classified</t>
        </is>
      </c>
      <c r="Q142" s="65"/>
    </row>
    <row r="143" spans="1:33" ht="15.6">
      <c r="A143" t="inlineStr" s="61">
        <is>
          <t>ARTKIDS0007MOCK</t>
        </is>
      </c>
      <c r="B143" t="e" s="65">
        <f>_xlfn.LET(_xlpm.x,_xlfn.XLOOKUP($A142:$A143,Applications!$E:$E,Applications!A:A),IF(_xlpm.x="","",_xlpm.x))</f>
        <v>#VALUE!</v>
      </c>
      <c r="C143" t="e" s="65">
        <f>_xlfn.LET(_xlpm.x,_xlfn.XLOOKUP($A142:$A143,Applications!$E:$E,Applications!B:B),IF(_xlpm.x="","",_xlpm.x))</f>
        <v>#VALUE!</v>
      </c>
      <c r="D143" t="e" s="65">
        <f>_xlfn.LET(_xlpm.x,_xlfn.XLOOKUP($A142:$A143,Applications!$E:$E,Applications!C:C),IF(_xlpm.x="","",_xlpm.x))</f>
        <v>#VALUE!</v>
      </c>
      <c r="E143" t="e" s="62">
        <f>_xlfn.LET(_xlpm.x,_xlfn.XLOOKUP($A142:$A143,Applications!$E:$E,Applications!D:D),IF(_xlpm.x="","",_xlpm.x))</f>
        <v>#VALUE!</v>
      </c>
      <c r="F143" t="e" s="65">
        <f>_xlfn.LET(_xlpm.x,_xlfn.XLOOKUP($A142:$A143,Applications!$E:$E,Applications!F:F),IF(_xlpm.x="","",_xlpm.x))</f>
        <v>#VALUE!</v>
      </c>
      <c r="G143" t="e" s="65">
        <f>_xlfn.LET(_xlpm.x,_xlfn.XLOOKUP($A142:$A143,Applications!$E:$E,Applications!G:G),IF(_xlpm.x="","",_xlpm.x))</f>
        <v>#VALUE!</v>
      </c>
      <c r="H143" t="e" s="65">
        <f>_xlfn.LET(_xlpm.x,_xlfn.XLOOKUP($A142:$A143,Applications!$E:$E,Applications!H:H),IF(_xlpm.x="","",_xlpm.x))</f>
        <v>#VALUE!</v>
      </c>
      <c r="I143" t="e" s="67">
        <f>_xlfn.LET(_xlpm.x,_xlfn.XLOOKUP($A142:$A143,Applications!$E:$E,Applications!I:I),IF(_xlpm.x="","",_xlpm.x))</f>
        <v>#VALUE!</v>
      </c>
      <c r="J143" t="e" s="67">
        <f>_xlfn.LET(_xlpm.x,_xlfn.XLOOKUP($A142:$A143,Applications!$E:$E,Applications!J:J),IF(_xlpm.x="","",_xlpm.x))</f>
        <v>#VALUE!</v>
      </c>
      <c r="K143" t="e" s="67">
        <f>_xlfn.LET(_xlpm.x,_xlfn.XLOOKUP($A142:$A143,Applications!$E:$E,Applications!K:K),IF(_xlpm.x="","",_xlpm.x))</f>
        <v>#VALUE!</v>
      </c>
      <c r="L143" t="inlineStr" s="65">
        <is>
          <t>Unknown or not classified</t>
        </is>
      </c>
      <c r="M143" t="inlineStr" s="65">
        <is>
          <t>Unknown or not classified</t>
        </is>
      </c>
      <c r="N143" t="inlineStr" s="65">
        <is>
          <t>Unknown or not classified</t>
        </is>
      </c>
      <c r="O143" t="inlineStr" s="65">
        <is>
          <t>Unknown or not classified</t>
        </is>
      </c>
      <c r="P143" t="inlineStr" s="65">
        <is>
          <t>Unknown or not classified</t>
        </is>
      </c>
      <c r="Q143" s="65"/>
    </row>
    <row r="144" spans="1:33" ht="15.6">
      <c r="A144" t="inlineStr" s="61">
        <is>
          <t>ARTKIDS0011MOCK</t>
        </is>
      </c>
      <c r="B144" t="e" s="65">
        <f>_xlfn.LET(_xlpm.x,_xlfn.XLOOKUP($A144,Applications!$E:$E,Applications!A:A),IF(_xlpm.x="","",_xlpm.x))</f>
        <v>#VALUE!</v>
      </c>
      <c r="C144" t="e" s="65">
        <f>_xlfn.LET(_xlpm.x,_xlfn.XLOOKUP($A144,Applications!$E:$E,Applications!B:B),IF(_xlpm.x="","",_xlpm.x))</f>
        <v>#VALUE!</v>
      </c>
      <c r="D144" t="e" s="65">
        <f>_xlfn.LET(_xlpm.x,_xlfn.XLOOKUP($A144,Applications!$E:$E,Applications!C:C),IF(_xlpm.x="","",_xlpm.x))</f>
        <v>#VALUE!</v>
      </c>
      <c r="E144" t="e" s="62">
        <f>_xlfn.LET(_xlpm.x,_xlfn.XLOOKUP($A144,Applications!$E:$E,Applications!D:D),IF(_xlpm.x="","",_xlpm.x))</f>
        <v>#VALUE!</v>
      </c>
      <c r="F144" t="e" s="65">
        <f>_xlfn.LET(_xlpm.x,_xlfn.XLOOKUP($A144,Applications!$E:$E,Applications!F:F),IF(_xlpm.x="","",_xlpm.x))</f>
        <v>#VALUE!</v>
      </c>
      <c r="G144" t="e" s="65">
        <f>_xlfn.LET(_xlpm.x,_xlfn.XLOOKUP($A144,Applications!$E:$E,Applications!G:G),IF(_xlpm.x="","",_xlpm.x))</f>
        <v>#VALUE!</v>
      </c>
      <c r="H144" t="e" s="65">
        <f>_xlfn.LET(_xlpm.x,_xlfn.XLOOKUP($A144,Applications!$E:$E,Applications!H:H),IF(_xlpm.x="","",_xlpm.x))</f>
        <v>#VALUE!</v>
      </c>
      <c r="I144" t="e" s="67">
        <f>_xlfn.LET(_xlpm.x,_xlfn.XLOOKUP($A144,Applications!$E:$E,Applications!I:I),IF(_xlpm.x="","",_xlpm.x))</f>
        <v>#VALUE!</v>
      </c>
      <c r="J144" t="e" s="67">
        <f>_xlfn.LET(_xlpm.x,_xlfn.XLOOKUP($A144,Applications!$E:$E,Applications!J:J),IF(_xlpm.x="","",_xlpm.x))</f>
        <v>#VALUE!</v>
      </c>
      <c r="K144" t="e" s="67">
        <f>_xlfn.LET(_xlpm.x,_xlfn.XLOOKUP($A144,Applications!$E:$E,Applications!K:K),IF(_xlpm.x="","",_xlpm.x))</f>
        <v>#VALUE!</v>
      </c>
      <c r="L144" t="inlineStr" s="65">
        <is>
          <t>Unknown or not classified</t>
        </is>
      </c>
      <c r="M144" t="inlineStr" s="65">
        <is>
          <t>Unknown or not classified</t>
        </is>
      </c>
      <c r="N144" t="inlineStr" s="65">
        <is>
          <t>Unknown or not classified</t>
        </is>
      </c>
      <c r="O144" t="inlineStr" s="65">
        <is>
          <t>Unknown or not classified</t>
        </is>
      </c>
      <c r="P144" t="inlineStr" s="65">
        <is>
          <t>Unknown or not classified</t>
        </is>
      </c>
      <c r="Q144" s="65"/>
    </row>
    <row r="145" spans="1:33" ht="15.6">
      <c r="A145" t="inlineStr" s="61">
        <is>
          <t>ARTKIDS0012MOCK</t>
        </is>
      </c>
      <c r="B145" t="e" s="65">
        <f>_xlfn.LET(_xlpm.x,_xlfn.XLOOKUP($A145,Applications!$E:$E,Applications!A:A),IF(_xlpm.x="","",_xlpm.x))</f>
        <v>#VALUE!</v>
      </c>
      <c r="C145" t="e" s="65">
        <f>_xlfn.LET(_xlpm.x,_xlfn.XLOOKUP($A145,Applications!$E:$E,Applications!B:B),IF(_xlpm.x="","",_xlpm.x))</f>
        <v>#VALUE!</v>
      </c>
      <c r="D145" t="e" s="65">
        <f>_xlfn.LET(_xlpm.x,_xlfn.XLOOKUP($A145,Applications!$E:$E,Applications!C:C),IF(_xlpm.x="","",_xlpm.x))</f>
        <v>#VALUE!</v>
      </c>
      <c r="E145" t="e" s="62">
        <f>_xlfn.LET(_xlpm.x,_xlfn.XLOOKUP($A145,Applications!$E:$E,Applications!D:D),IF(_xlpm.x="","",_xlpm.x))</f>
        <v>#VALUE!</v>
      </c>
      <c r="F145" t="e" s="65">
        <f>_xlfn.LET(_xlpm.x,_xlfn.XLOOKUP($A145,Applications!$E:$E,Applications!F:F),IF(_xlpm.x="","",_xlpm.x))</f>
        <v>#VALUE!</v>
      </c>
      <c r="G145" t="e" s="65">
        <f>_xlfn.LET(_xlpm.x,_xlfn.XLOOKUP($A145,Applications!$E:$E,Applications!G:G),IF(_xlpm.x="","",_xlpm.x))</f>
        <v>#VALUE!</v>
      </c>
      <c r="H145" t="e" s="65">
        <f>_xlfn.LET(_xlpm.x,_xlfn.XLOOKUP($A145,Applications!$E:$E,Applications!H:H),IF(_xlpm.x="","",_xlpm.x))</f>
        <v>#VALUE!</v>
      </c>
      <c r="I145" t="e" s="67">
        <f>_xlfn.LET(_xlpm.x,_xlfn.XLOOKUP($A145,Applications!$E:$E,Applications!I:I),IF(_xlpm.x="","",_xlpm.x))</f>
        <v>#VALUE!</v>
      </c>
      <c r="J145" t="e" s="67">
        <f>_xlfn.LET(_xlpm.x,_xlfn.XLOOKUP($A145,Applications!$E:$E,Applications!J:J),IF(_xlpm.x="","",_xlpm.x))</f>
        <v>#VALUE!</v>
      </c>
      <c r="K145" t="e" s="67">
        <f>_xlfn.LET(_xlpm.x,_xlfn.XLOOKUP($A145,Applications!$E:$E,Applications!K:K),IF(_xlpm.x="","",_xlpm.x))</f>
        <v>#VALUE!</v>
      </c>
      <c r="L145" t="inlineStr" s="65">
        <is>
          <t>Unknown or not classified</t>
        </is>
      </c>
      <c r="M145" t="inlineStr" s="65">
        <is>
          <t>Unknown or not classified</t>
        </is>
      </c>
      <c r="N145" t="inlineStr" s="65">
        <is>
          <t>Unknown or not classified</t>
        </is>
      </c>
      <c r="O145" t="inlineStr" s="65">
        <is>
          <t>Unknown or not classified</t>
        </is>
      </c>
      <c r="P145" t="inlineStr" s="65">
        <is>
          <t>Unknown or not classified</t>
        </is>
      </c>
      <c r="Q145" s="65"/>
    </row>
    <row r="146" spans="1:33" ht="15.6">
      <c r="A146" t="inlineStr" s="61">
        <is>
          <t>ARTKIDS0014MOCK</t>
        </is>
      </c>
      <c r="B146" t="e" s="65">
        <f>_xlfn.LET(_xlpm.x,_xlfn.XLOOKUP($A146,Applications!$E:$E,Applications!A:A),IF(_xlpm.x="","",_xlpm.x))</f>
        <v>#VALUE!</v>
      </c>
      <c r="C146" t="e" s="65">
        <f>_xlfn.LET(_xlpm.x,_xlfn.XLOOKUP($A146,Applications!$E:$E,Applications!B:B),IF(_xlpm.x="","",_xlpm.x))</f>
        <v>#VALUE!</v>
      </c>
      <c r="D146" t="e" s="65">
        <f>_xlfn.LET(_xlpm.x,_xlfn.XLOOKUP($A146,Applications!$E:$E,Applications!C:C),IF(_xlpm.x="","",_xlpm.x))</f>
        <v>#VALUE!</v>
      </c>
      <c r="E146" t="e" s="62">
        <f>_xlfn.LET(_xlpm.x,_xlfn.XLOOKUP($A146,Applications!$E:$E,Applications!D:D),IF(_xlpm.x="","",_xlpm.x))</f>
        <v>#VALUE!</v>
      </c>
      <c r="F146" t="e" s="65">
        <f>_xlfn.LET(_xlpm.x,_xlfn.XLOOKUP($A146,Applications!$E:$E,Applications!F:F),IF(_xlpm.x="","",_xlpm.x))</f>
        <v>#VALUE!</v>
      </c>
      <c r="G146" t="e" s="65">
        <f>_xlfn.LET(_xlpm.x,_xlfn.XLOOKUP($A146,Applications!$E:$E,Applications!G:G),IF(_xlpm.x="","",_xlpm.x))</f>
        <v>#VALUE!</v>
      </c>
      <c r="H146" t="e" s="65">
        <f>_xlfn.LET(_xlpm.x,_xlfn.XLOOKUP($A146,Applications!$E:$E,Applications!H:H),IF(_xlpm.x="","",_xlpm.x))</f>
        <v>#VALUE!</v>
      </c>
      <c r="I146" t="e" s="67">
        <f>_xlfn.LET(_xlpm.x,_xlfn.XLOOKUP($A146,Applications!$E:$E,Applications!I:I),IF(_xlpm.x="","",_xlpm.x))</f>
        <v>#VALUE!</v>
      </c>
      <c r="J146" t="e" s="67">
        <f>_xlfn.LET(_xlpm.x,_xlfn.XLOOKUP($A146,Applications!$E:$E,Applications!J:J),IF(_xlpm.x="","",_xlpm.x))</f>
        <v>#VALUE!</v>
      </c>
      <c r="K146" t="e" s="67">
        <f>_xlfn.LET(_xlpm.x,_xlfn.XLOOKUP($A146,Applications!$E:$E,Applications!K:K),IF(_xlpm.x="","",_xlpm.x))</f>
        <v>#VALUE!</v>
      </c>
      <c r="L146" t="inlineStr" s="65">
        <is>
          <t>Unknown or not classified</t>
        </is>
      </c>
      <c r="M146" t="inlineStr" s="65">
        <is>
          <t>Unknown or not classified</t>
        </is>
      </c>
      <c r="N146" t="inlineStr" s="65">
        <is>
          <t>Unknown or not classified</t>
        </is>
      </c>
      <c r="O146" t="inlineStr" s="65">
        <is>
          <t>Unknown or not classified</t>
        </is>
      </c>
      <c r="P146" t="inlineStr" s="65">
        <is>
          <t>Unknown or not classified</t>
        </is>
      </c>
      <c r="Q146" s="65"/>
    </row>
    <row r="147" spans="1:33" ht="15.6">
      <c r="A147" t="inlineStr" s="61">
        <is>
          <t>ARTKIDS0016MOCK</t>
        </is>
      </c>
      <c r="B147" t="e" s="65">
        <f>_xlfn.LET(_xlpm.x,_xlfn.XLOOKUP($A147,Applications!$E:$E,Applications!A:A),IF(_xlpm.x="","",_xlpm.x))</f>
        <v>#VALUE!</v>
      </c>
      <c r="C147" t="e" s="65">
        <f>_xlfn.LET(_xlpm.x,_xlfn.XLOOKUP($A147,Applications!$E:$E,Applications!B:B),IF(_xlpm.x="","",_xlpm.x))</f>
        <v>#VALUE!</v>
      </c>
      <c r="D147" t="e" s="65">
        <f>_xlfn.LET(_xlpm.x,_xlfn.XLOOKUP($A147,Applications!$E:$E,Applications!C:C),IF(_xlpm.x="","",_xlpm.x))</f>
        <v>#VALUE!</v>
      </c>
      <c r="E147" t="e" s="62">
        <f>_xlfn.LET(_xlpm.x,_xlfn.XLOOKUP($A147,Applications!$E:$E,Applications!D:D),IF(_xlpm.x="","",_xlpm.x))</f>
        <v>#VALUE!</v>
      </c>
      <c r="F147" t="e" s="65">
        <f>_xlfn.LET(_xlpm.x,_xlfn.XLOOKUP($A147,Applications!$E:$E,Applications!F:F),IF(_xlpm.x="","",_xlpm.x))</f>
        <v>#VALUE!</v>
      </c>
      <c r="G147" t="e" s="65">
        <f>_xlfn.LET(_xlpm.x,_xlfn.XLOOKUP($A147,Applications!$E:$E,Applications!G:G),IF(_xlpm.x="","",_xlpm.x))</f>
        <v>#VALUE!</v>
      </c>
      <c r="H147" t="e" s="65">
        <f>_xlfn.LET(_xlpm.x,_xlfn.XLOOKUP($A147,Applications!$E:$E,Applications!H:H),IF(_xlpm.x="","",_xlpm.x))</f>
        <v>#VALUE!</v>
      </c>
      <c r="I147" t="e" s="67">
        <f>_xlfn.LET(_xlpm.x,_xlfn.XLOOKUP($A147,Applications!$E:$E,Applications!I:I),IF(_xlpm.x="","",_xlpm.x))</f>
        <v>#VALUE!</v>
      </c>
      <c r="J147" t="e" s="67">
        <f>_xlfn.LET(_xlpm.x,_xlfn.XLOOKUP($A147,Applications!$E:$E,Applications!J:J),IF(_xlpm.x="","",_xlpm.x))</f>
        <v>#VALUE!</v>
      </c>
      <c r="K147" t="e" s="67">
        <f>_xlfn.LET(_xlpm.x,_xlfn.XLOOKUP($A147,Applications!$E:$E,Applications!K:K),IF(_xlpm.x="","",_xlpm.x))</f>
        <v>#VALUE!</v>
      </c>
      <c r="L147" t="inlineStr" s="65">
        <is>
          <t>Unknown or not classified</t>
        </is>
      </c>
      <c r="M147" t="inlineStr" s="65">
        <is>
          <t>Unknown or not classified</t>
        </is>
      </c>
      <c r="N147" t="inlineStr" s="65">
        <is>
          <t>Unknown or not classified</t>
        </is>
      </c>
      <c r="O147" t="inlineStr" s="65">
        <is>
          <t>Unknown or not classified</t>
        </is>
      </c>
      <c r="P147" t="inlineStr" s="65">
        <is>
          <t>Unknown or not classified</t>
        </is>
      </c>
      <c r="Q147" s="65"/>
    </row>
    <row r="148" spans="1:33" ht="15.6">
      <c r="A148" t="inlineStr" s="61">
        <is>
          <t>ARTKIDS0020MOCK</t>
        </is>
      </c>
      <c r="B148" t="e" s="65">
        <f>_xlfn.LET(_xlpm.x,_xlfn.XLOOKUP($A148,Applications!$E:$E,Applications!A:A),IF(_xlpm.x="","",_xlpm.x))</f>
        <v>#VALUE!</v>
      </c>
      <c r="C148" t="e" s="65">
        <f>_xlfn.LET(_xlpm.x,_xlfn.XLOOKUP($A148,Applications!$E:$E,Applications!B:B),IF(_xlpm.x="","",_xlpm.x))</f>
        <v>#VALUE!</v>
      </c>
      <c r="D148" t="e" s="65">
        <f>_xlfn.LET(_xlpm.x,_xlfn.XLOOKUP($A148,Applications!$E:$E,Applications!C:C),IF(_xlpm.x="","",_xlpm.x))</f>
        <v>#VALUE!</v>
      </c>
      <c r="E148" t="e" s="62">
        <f>_xlfn.LET(_xlpm.x,_xlfn.XLOOKUP($A148,Applications!$E:$E,Applications!D:D),IF(_xlpm.x="","",_xlpm.x))</f>
        <v>#VALUE!</v>
      </c>
      <c r="F148" t="e" s="65">
        <f>_xlfn.LET(_xlpm.x,_xlfn.XLOOKUP($A148,Applications!$E:$E,Applications!F:F),IF(_xlpm.x="","",_xlpm.x))</f>
        <v>#VALUE!</v>
      </c>
      <c r="G148" t="e" s="65">
        <f>_xlfn.LET(_xlpm.x,_xlfn.XLOOKUP($A148,Applications!$E:$E,Applications!G:G),IF(_xlpm.x="","",_xlpm.x))</f>
        <v>#VALUE!</v>
      </c>
      <c r="H148" t="e" s="65">
        <f>_xlfn.LET(_xlpm.x,_xlfn.XLOOKUP($A148,Applications!$E:$E,Applications!H:H),IF(_xlpm.x="","",_xlpm.x))</f>
        <v>#VALUE!</v>
      </c>
      <c r="I148" t="e" s="67">
        <f>_xlfn.LET(_xlpm.x,_xlfn.XLOOKUP($A148,Applications!$E:$E,Applications!I:I),IF(_xlpm.x="","",_xlpm.x))</f>
        <v>#VALUE!</v>
      </c>
      <c r="J148" t="e" s="67">
        <f>_xlfn.LET(_xlpm.x,_xlfn.XLOOKUP($A148,Applications!$E:$E,Applications!J:J),IF(_xlpm.x="","",_xlpm.x))</f>
        <v>#VALUE!</v>
      </c>
      <c r="K148" t="e" s="67">
        <f>_xlfn.LET(_xlpm.x,_xlfn.XLOOKUP($A148,Applications!$E:$E,Applications!K:K),IF(_xlpm.x="","",_xlpm.x))</f>
        <v>#VALUE!</v>
      </c>
      <c r="L148" t="inlineStr" s="65">
        <is>
          <t>Unknown or not classified</t>
        </is>
      </c>
      <c r="M148" t="inlineStr" s="65">
        <is>
          <t>Unknown or not classified</t>
        </is>
      </c>
      <c r="N148" t="inlineStr" s="65">
        <is>
          <t>Unknown or not classified</t>
        </is>
      </c>
      <c r="O148" t="inlineStr" s="65">
        <is>
          <t>Unknown or not classified</t>
        </is>
      </c>
      <c r="P148" t="inlineStr" s="65">
        <is>
          <t>Unknown or not classified</t>
        </is>
      </c>
      <c r="Q148" s="65"/>
    </row>
    <row r="149" spans="1:33" ht="15.6">
      <c r="A149" t="inlineStr" s="61">
        <is>
          <t>ARTKIDS0021MOCK</t>
        </is>
      </c>
      <c r="B149" t="e" s="65">
        <f>_xlfn.LET(_xlpm.x,_xlfn.XLOOKUP($A149,Applications!$E:$E,Applications!A:A),IF(_xlpm.x="","",_xlpm.x))</f>
        <v>#VALUE!</v>
      </c>
      <c r="C149" t="e" s="65">
        <f>_xlfn.LET(_xlpm.x,_xlfn.XLOOKUP($A149,Applications!$E:$E,Applications!B:B),IF(_xlpm.x="","",_xlpm.x))</f>
        <v>#VALUE!</v>
      </c>
      <c r="D149" t="e" s="65">
        <f>_xlfn.LET(_xlpm.x,_xlfn.XLOOKUP($A149,Applications!$E:$E,Applications!C:C),IF(_xlpm.x="","",_xlpm.x))</f>
        <v>#VALUE!</v>
      </c>
      <c r="E149" t="e" s="62">
        <f>_xlfn.LET(_xlpm.x,_xlfn.XLOOKUP($A149,Applications!$E:$E,Applications!D:D),IF(_xlpm.x="","",_xlpm.x))</f>
        <v>#VALUE!</v>
      </c>
      <c r="F149" t="e" s="65">
        <f>_xlfn.LET(_xlpm.x,_xlfn.XLOOKUP($A149,Applications!$E:$E,Applications!F:F),IF(_xlpm.x="","",_xlpm.x))</f>
        <v>#VALUE!</v>
      </c>
      <c r="G149" t="e" s="65">
        <f>_xlfn.LET(_xlpm.x,_xlfn.XLOOKUP($A149,Applications!$E:$E,Applications!G:G),IF(_xlpm.x="","",_xlpm.x))</f>
        <v>#VALUE!</v>
      </c>
      <c r="H149" t="e" s="65">
        <f>_xlfn.LET(_xlpm.x,_xlfn.XLOOKUP($A149,Applications!$E:$E,Applications!H:H),IF(_xlpm.x="","",_xlpm.x))</f>
        <v>#VALUE!</v>
      </c>
      <c r="I149" t="e" s="67">
        <f>_xlfn.LET(_xlpm.x,_xlfn.XLOOKUP($A149,Applications!$E:$E,Applications!I:I),IF(_xlpm.x="","",_xlpm.x))</f>
        <v>#VALUE!</v>
      </c>
      <c r="J149" t="e" s="67">
        <f>_xlfn.LET(_xlpm.x,_xlfn.XLOOKUP($A149,Applications!$E:$E,Applications!J:J),IF(_xlpm.x="","",_xlpm.x))</f>
        <v>#VALUE!</v>
      </c>
      <c r="K149" t="e" s="67">
        <f>_xlfn.LET(_xlpm.x,_xlfn.XLOOKUP($A149,Applications!$E:$E,Applications!K:K),IF(_xlpm.x="","",_xlpm.x))</f>
        <v>#VALUE!</v>
      </c>
      <c r="L149" t="inlineStr" s="65">
        <is>
          <t>Unknown or not classified</t>
        </is>
      </c>
      <c r="M149" t="inlineStr" s="65">
        <is>
          <t>Unknown or not classified</t>
        </is>
      </c>
      <c r="N149" t="inlineStr" s="65">
        <is>
          <t>Unknown or not classified</t>
        </is>
      </c>
      <c r="O149" t="inlineStr" s="65">
        <is>
          <t>Unknown or not classified</t>
        </is>
      </c>
      <c r="P149" t="inlineStr" s="65">
        <is>
          <t>Unknown or not classified</t>
        </is>
      </c>
      <c r="Q149" s="65"/>
    </row>
    <row r="150" spans="1:33" ht="15.6">
      <c r="A150" t="inlineStr" s="61">
        <is>
          <t>ARTKIDS0022MOCK</t>
        </is>
      </c>
      <c r="B150" t="e" s="65">
        <f>_xlfn.LET(_xlpm.x,_xlfn.XLOOKUP($A150,Applications!$E:$E,Applications!A:A),IF(_xlpm.x="","",_xlpm.x))</f>
        <v>#VALUE!</v>
      </c>
      <c r="C150" t="e" s="65">
        <f>_xlfn.LET(_xlpm.x,_xlfn.XLOOKUP($A150,Applications!$E:$E,Applications!B:B),IF(_xlpm.x="","",_xlpm.x))</f>
        <v>#VALUE!</v>
      </c>
      <c r="D150" t="e" s="65">
        <f>_xlfn.LET(_xlpm.x,_xlfn.XLOOKUP($A150,Applications!$E:$E,Applications!C:C),IF(_xlpm.x="","",_xlpm.x))</f>
        <v>#VALUE!</v>
      </c>
      <c r="E150" t="e" s="62">
        <f>_xlfn.LET(_xlpm.x,_xlfn.XLOOKUP($A150,Applications!$E:$E,Applications!D:D),IF(_xlpm.x="","",_xlpm.x))</f>
        <v>#VALUE!</v>
      </c>
      <c r="F150" t="e" s="65">
        <f>_xlfn.LET(_xlpm.x,_xlfn.XLOOKUP($A150,Applications!$E:$E,Applications!F:F),IF(_xlpm.x="","",_xlpm.x))</f>
        <v>#VALUE!</v>
      </c>
      <c r="G150" t="e" s="65">
        <f>_xlfn.LET(_xlpm.x,_xlfn.XLOOKUP($A150,Applications!$E:$E,Applications!G:G),IF(_xlpm.x="","",_xlpm.x))</f>
        <v>#VALUE!</v>
      </c>
      <c r="H150" t="e" s="65">
        <f>_xlfn.LET(_xlpm.x,_xlfn.XLOOKUP($A150,Applications!$E:$E,Applications!H:H),IF(_xlpm.x="","",_xlpm.x))</f>
        <v>#VALUE!</v>
      </c>
      <c r="I150" t="e" s="67">
        <f>_xlfn.LET(_xlpm.x,_xlfn.XLOOKUP($A150,Applications!$E:$E,Applications!I:I),IF(_xlpm.x="","",_xlpm.x))</f>
        <v>#VALUE!</v>
      </c>
      <c r="J150" t="e" s="67">
        <f>_xlfn.LET(_xlpm.x,_xlfn.XLOOKUP($A150,Applications!$E:$E,Applications!J:J),IF(_xlpm.x="","",_xlpm.x))</f>
        <v>#VALUE!</v>
      </c>
      <c r="K150" t="e" s="67">
        <f>_xlfn.LET(_xlpm.x,_xlfn.XLOOKUP($A150,Applications!$E:$E,Applications!K:K),IF(_xlpm.x="","",_xlpm.x))</f>
        <v>#VALUE!</v>
      </c>
      <c r="L150" t="inlineStr" s="65">
        <is>
          <t>Unknown or not classified</t>
        </is>
      </c>
      <c r="M150" t="inlineStr" s="65">
        <is>
          <t>Unknown or not classified</t>
        </is>
      </c>
      <c r="N150" t="inlineStr" s="65">
        <is>
          <t>Unknown or not classified</t>
        </is>
      </c>
      <c r="O150" t="inlineStr" s="65">
        <is>
          <t>Unknown or not classified</t>
        </is>
      </c>
      <c r="P150" t="inlineStr" s="65">
        <is>
          <t>Unknown or not classified</t>
        </is>
      </c>
      <c r="Q150" s="65"/>
    </row>
    <row r="151" spans="1:33" ht="15.6">
      <c r="A151" t="inlineStr" s="61">
        <is>
          <t>ARTKIDS0024MOCK</t>
        </is>
      </c>
      <c r="B151" t="e" s="65">
        <f>_xlfn.LET(_xlpm.x,_xlfn.XLOOKUP($A151,Applications!$E:$E,Applications!A:A),IF(_xlpm.x="","",_xlpm.x))</f>
        <v>#VALUE!</v>
      </c>
      <c r="C151" t="e" s="65">
        <f>_xlfn.LET(_xlpm.x,_xlfn.XLOOKUP($A151,Applications!$E:$E,Applications!B:B),IF(_xlpm.x="","",_xlpm.x))</f>
        <v>#VALUE!</v>
      </c>
      <c r="D151" t="e" s="65">
        <f>_xlfn.LET(_xlpm.x,_xlfn.XLOOKUP($A151,Applications!$E:$E,Applications!C:C),IF(_xlpm.x="","",_xlpm.x))</f>
        <v>#VALUE!</v>
      </c>
      <c r="E151" t="e" s="62">
        <f>_xlfn.LET(_xlpm.x,_xlfn.XLOOKUP($A151,Applications!$E:$E,Applications!D:D),IF(_xlpm.x="","",_xlpm.x))</f>
        <v>#VALUE!</v>
      </c>
      <c r="F151" t="e" s="65">
        <f>_xlfn.LET(_xlpm.x,_xlfn.XLOOKUP($A151,Applications!$E:$E,Applications!F:F),IF(_xlpm.x="","",_xlpm.x))</f>
        <v>#VALUE!</v>
      </c>
      <c r="G151" t="e" s="65">
        <f>_xlfn.LET(_xlpm.x,_xlfn.XLOOKUP($A151,Applications!$E:$E,Applications!G:G),IF(_xlpm.x="","",_xlpm.x))</f>
        <v>#VALUE!</v>
      </c>
      <c r="H151" t="e" s="65">
        <f>_xlfn.LET(_xlpm.x,_xlfn.XLOOKUP($A151,Applications!$E:$E,Applications!H:H),IF(_xlpm.x="","",_xlpm.x))</f>
        <v>#VALUE!</v>
      </c>
      <c r="I151" t="e" s="67">
        <f>_xlfn.LET(_xlpm.x,_xlfn.XLOOKUP($A151,Applications!$E:$E,Applications!I:I),IF(_xlpm.x="","",_xlpm.x))</f>
        <v>#VALUE!</v>
      </c>
      <c r="J151" t="e" s="67">
        <f>_xlfn.LET(_xlpm.x,_xlfn.XLOOKUP($A151,Applications!$E:$E,Applications!J:J),IF(_xlpm.x="","",_xlpm.x))</f>
        <v>#VALUE!</v>
      </c>
      <c r="K151" t="e" s="67">
        <f>_xlfn.LET(_xlpm.x,_xlfn.XLOOKUP($A151,Applications!$E:$E,Applications!K:K),IF(_xlpm.x="","",_xlpm.x))</f>
        <v>#VALUE!</v>
      </c>
      <c r="L151" t="inlineStr" s="65">
        <is>
          <t>Unknown or not classified</t>
        </is>
      </c>
      <c r="M151" t="inlineStr" s="65">
        <is>
          <t>Unknown or not classified</t>
        </is>
      </c>
      <c r="N151" t="inlineStr" s="65">
        <is>
          <t>Unknown or not classified</t>
        </is>
      </c>
      <c r="O151" t="inlineStr" s="65">
        <is>
          <t>Unknown or not classified</t>
        </is>
      </c>
      <c r="P151" t="inlineStr" s="65">
        <is>
          <t>Unknown or not classified</t>
        </is>
      </c>
      <c r="Q151" s="65"/>
    </row>
    <row r="152" spans="1:33" ht="15.6">
      <c r="A152" t="inlineStr" s="61">
        <is>
          <t>ARTKIDS0025MOCK</t>
        </is>
      </c>
      <c r="B152" t="e" s="65">
        <f>_xlfn.LET(_xlpm.x,_xlfn.XLOOKUP($A152,Applications!$E:$E,Applications!A:A),IF(_xlpm.x="","",_xlpm.x))</f>
        <v>#VALUE!</v>
      </c>
      <c r="C152" t="e" s="65">
        <f>_xlfn.LET(_xlpm.x,_xlfn.XLOOKUP($A152,Applications!$E:$E,Applications!B:B),IF(_xlpm.x="","",_xlpm.x))</f>
        <v>#VALUE!</v>
      </c>
      <c r="D152" t="e" s="65">
        <f>_xlfn.LET(_xlpm.x,_xlfn.XLOOKUP($A152,Applications!$E:$E,Applications!C:C),IF(_xlpm.x="","",_xlpm.x))</f>
        <v>#VALUE!</v>
      </c>
      <c r="E152" t="e" s="62">
        <f>_xlfn.LET(_xlpm.x,_xlfn.XLOOKUP($A152,Applications!$E:$E,Applications!D:D),IF(_xlpm.x="","",_xlpm.x))</f>
        <v>#VALUE!</v>
      </c>
      <c r="F152" t="e" s="65">
        <f>_xlfn.LET(_xlpm.x,_xlfn.XLOOKUP($A152,Applications!$E:$E,Applications!F:F),IF(_xlpm.x="","",_xlpm.x))</f>
        <v>#VALUE!</v>
      </c>
      <c r="G152" t="e" s="65">
        <f>_xlfn.LET(_xlpm.x,_xlfn.XLOOKUP($A152,Applications!$E:$E,Applications!G:G),IF(_xlpm.x="","",_xlpm.x))</f>
        <v>#VALUE!</v>
      </c>
      <c r="H152" t="e" s="65">
        <f>_xlfn.LET(_xlpm.x,_xlfn.XLOOKUP($A152,Applications!$E:$E,Applications!H:H),IF(_xlpm.x="","",_xlpm.x))</f>
        <v>#VALUE!</v>
      </c>
      <c r="I152" t="e" s="67">
        <f>_xlfn.LET(_xlpm.x,_xlfn.XLOOKUP($A152,Applications!$E:$E,Applications!I:I),IF(_xlpm.x="","",_xlpm.x))</f>
        <v>#VALUE!</v>
      </c>
      <c r="J152" t="e" s="67">
        <f>_xlfn.LET(_xlpm.x,_xlfn.XLOOKUP($A152,Applications!$E:$E,Applications!J:J),IF(_xlpm.x="","",_xlpm.x))</f>
        <v>#VALUE!</v>
      </c>
      <c r="K152" t="e" s="67">
        <f>_xlfn.LET(_xlpm.x,_xlfn.XLOOKUP($A152,Applications!$E:$E,Applications!K:K),IF(_xlpm.x="","",_xlpm.x))</f>
        <v>#VALUE!</v>
      </c>
      <c r="L152" t="inlineStr" s="65">
        <is>
          <t>Unknown or not classified</t>
        </is>
      </c>
      <c r="M152" t="inlineStr" s="65">
        <is>
          <t>Unknown or not classified</t>
        </is>
      </c>
      <c r="N152" t="inlineStr" s="65">
        <is>
          <t>Unknown or not classified</t>
        </is>
      </c>
      <c r="O152" t="inlineStr" s="65">
        <is>
          <t>Unknown or not classified</t>
        </is>
      </c>
      <c r="P152" t="inlineStr" s="65">
        <is>
          <t>Unknown or not classified</t>
        </is>
      </c>
      <c r="Q152" s="65"/>
    </row>
    <row r="153" spans="1:33" ht="15.6">
      <c r="A153" t="inlineStr" s="61">
        <is>
          <t>ARTKIDS0026MOCK</t>
        </is>
      </c>
      <c r="B153" t="e" s="65">
        <f>_xlfn.LET(_xlpm.x,_xlfn.XLOOKUP($A153,Applications!$E:$E,Applications!A:A),IF(_xlpm.x="","",_xlpm.x))</f>
        <v>#VALUE!</v>
      </c>
      <c r="C153" t="e" s="65">
        <f>_xlfn.LET(_xlpm.x,_xlfn.XLOOKUP($A153,Applications!$E:$E,Applications!B:B),IF(_xlpm.x="","",_xlpm.x))</f>
        <v>#VALUE!</v>
      </c>
      <c r="D153" t="e" s="65">
        <f>_xlfn.LET(_xlpm.x,_xlfn.XLOOKUP($A153,Applications!$E:$E,Applications!C:C),IF(_xlpm.x="","",_xlpm.x))</f>
        <v>#VALUE!</v>
      </c>
      <c r="E153" t="e" s="62">
        <f>_xlfn.LET(_xlpm.x,_xlfn.XLOOKUP($A153,Applications!$E:$E,Applications!D:D),IF(_xlpm.x="","",_xlpm.x))</f>
        <v>#VALUE!</v>
      </c>
      <c r="F153" t="e" s="65">
        <f>_xlfn.LET(_xlpm.x,_xlfn.XLOOKUP($A153,Applications!$E:$E,Applications!F:F),IF(_xlpm.x="","",_xlpm.x))</f>
        <v>#VALUE!</v>
      </c>
      <c r="G153" t="e" s="65">
        <f>_xlfn.LET(_xlpm.x,_xlfn.XLOOKUP($A153,Applications!$E:$E,Applications!G:G),IF(_xlpm.x="","",_xlpm.x))</f>
        <v>#VALUE!</v>
      </c>
      <c r="H153" t="e" s="65">
        <f>_xlfn.LET(_xlpm.x,_xlfn.XLOOKUP($A153,Applications!$E:$E,Applications!H:H),IF(_xlpm.x="","",_xlpm.x))</f>
        <v>#VALUE!</v>
      </c>
      <c r="I153" t="e" s="67">
        <f>_xlfn.LET(_xlpm.x,_xlfn.XLOOKUP($A153,Applications!$E:$E,Applications!I:I),IF(_xlpm.x="","",_xlpm.x))</f>
        <v>#VALUE!</v>
      </c>
      <c r="J153" t="e" s="67">
        <f>_xlfn.LET(_xlpm.x,_xlfn.XLOOKUP($A153,Applications!$E:$E,Applications!J:J),IF(_xlpm.x="","",_xlpm.x))</f>
        <v>#VALUE!</v>
      </c>
      <c r="K153" t="e" s="67">
        <f>_xlfn.LET(_xlpm.x,_xlfn.XLOOKUP($A153,Applications!$E:$E,Applications!K:K),IF(_xlpm.x="","",_xlpm.x))</f>
        <v>#VALUE!</v>
      </c>
      <c r="L153" t="inlineStr" s="65">
        <is>
          <t>Unknown or not classified</t>
        </is>
      </c>
      <c r="M153" t="inlineStr" s="65">
        <is>
          <t>Unknown or not classified</t>
        </is>
      </c>
      <c r="N153" t="inlineStr" s="65">
        <is>
          <t>Unknown or not classified</t>
        </is>
      </c>
      <c r="O153" t="inlineStr" s="65">
        <is>
          <t>Unknown or not classified</t>
        </is>
      </c>
      <c r="P153" t="inlineStr" s="65">
        <is>
          <t>Unknown or not classified</t>
        </is>
      </c>
      <c r="Q153" s="65"/>
    </row>
    <row r="154" spans="1:33" ht="15.6">
      <c r="A154" t="inlineStr" s="61">
        <is>
          <t>ARTKIDS0028MOCK</t>
        </is>
      </c>
      <c r="B154" t="e" s="65">
        <f>_xlfn.LET(_xlpm.x,_xlfn.XLOOKUP($A154,Applications!$E:$E,Applications!A:A),IF(_xlpm.x="","",_xlpm.x))</f>
        <v>#VALUE!</v>
      </c>
      <c r="C154" t="e" s="65">
        <f>_xlfn.LET(_xlpm.x,_xlfn.XLOOKUP($A154,Applications!$E:$E,Applications!B:B),IF(_xlpm.x="","",_xlpm.x))</f>
        <v>#VALUE!</v>
      </c>
      <c r="D154" t="e" s="65">
        <f>_xlfn.LET(_xlpm.x,_xlfn.XLOOKUP($A154,Applications!$E:$E,Applications!C:C),IF(_xlpm.x="","",_xlpm.x))</f>
        <v>#VALUE!</v>
      </c>
      <c r="E154" t="e" s="62">
        <f>_xlfn.LET(_xlpm.x,_xlfn.XLOOKUP($A154,Applications!$E:$E,Applications!D:D),IF(_xlpm.x="","",_xlpm.x))</f>
        <v>#VALUE!</v>
      </c>
      <c r="F154" t="e" s="65">
        <f>_xlfn.LET(_xlpm.x,_xlfn.XLOOKUP($A154,Applications!$E:$E,Applications!F:F),IF(_xlpm.x="","",_xlpm.x))</f>
        <v>#VALUE!</v>
      </c>
      <c r="G154" t="e" s="65">
        <f>_xlfn.LET(_xlpm.x,_xlfn.XLOOKUP($A154,Applications!$E:$E,Applications!G:G),IF(_xlpm.x="","",_xlpm.x))</f>
        <v>#VALUE!</v>
      </c>
      <c r="H154" t="e" s="65">
        <f>_xlfn.LET(_xlpm.x,_xlfn.XLOOKUP($A154,Applications!$E:$E,Applications!H:H),IF(_xlpm.x="","",_xlpm.x))</f>
        <v>#VALUE!</v>
      </c>
      <c r="I154" t="e" s="67">
        <f>_xlfn.LET(_xlpm.x,_xlfn.XLOOKUP($A154,Applications!$E:$E,Applications!I:I),IF(_xlpm.x="","",_xlpm.x))</f>
        <v>#VALUE!</v>
      </c>
      <c r="J154" t="e" s="67">
        <f>_xlfn.LET(_xlpm.x,_xlfn.XLOOKUP($A154,Applications!$E:$E,Applications!J:J),IF(_xlpm.x="","",_xlpm.x))</f>
        <v>#VALUE!</v>
      </c>
      <c r="K154" t="e" s="67">
        <f>_xlfn.LET(_xlpm.x,_xlfn.XLOOKUP($A154,Applications!$E:$E,Applications!K:K),IF(_xlpm.x="","",_xlpm.x))</f>
        <v>#VALUE!</v>
      </c>
      <c r="L154" t="inlineStr" s="65">
        <is>
          <t>Unknown or not classified</t>
        </is>
      </c>
      <c r="M154" t="inlineStr" s="65">
        <is>
          <t>Unknown or not classified</t>
        </is>
      </c>
      <c r="N154" t="inlineStr" s="65">
        <is>
          <t>Unknown or not classified</t>
        </is>
      </c>
      <c r="O154" t="inlineStr" s="65">
        <is>
          <t>Unknown or not classified</t>
        </is>
      </c>
      <c r="P154" t="inlineStr" s="65">
        <is>
          <t>Unknown or not classified</t>
        </is>
      </c>
      <c r="Q154" s="65"/>
    </row>
    <row r="155" spans="1:33" ht="15.6">
      <c r="A155" t="inlineStr" s="61">
        <is>
          <t>ARTKIDS0032MOCK</t>
        </is>
      </c>
      <c r="B155" t="e" s="65">
        <f>_xlfn.LET(_xlpm.x,_xlfn.XLOOKUP($A155,Applications!$E:$E,Applications!A:A),IF(_xlpm.x="","",_xlpm.x))</f>
        <v>#VALUE!</v>
      </c>
      <c r="C155" t="e" s="65">
        <f>_xlfn.LET(_xlpm.x,_xlfn.XLOOKUP($A155,Applications!$E:$E,Applications!B:B),IF(_xlpm.x="","",_xlpm.x))</f>
        <v>#VALUE!</v>
      </c>
      <c r="D155" t="e" s="65">
        <f>_xlfn.LET(_xlpm.x,_xlfn.XLOOKUP($A155,Applications!$E:$E,Applications!C:C),IF(_xlpm.x="","",_xlpm.x))</f>
        <v>#VALUE!</v>
      </c>
      <c r="E155" t="e" s="62">
        <f>_xlfn.LET(_xlpm.x,_xlfn.XLOOKUP($A155,Applications!$E:$E,Applications!D:D),IF(_xlpm.x="","",_xlpm.x))</f>
        <v>#VALUE!</v>
      </c>
      <c r="F155" t="e" s="65">
        <f>_xlfn.LET(_xlpm.x,_xlfn.XLOOKUP($A155,Applications!$E:$E,Applications!F:F),IF(_xlpm.x="","",_xlpm.x))</f>
        <v>#VALUE!</v>
      </c>
      <c r="G155" t="e" s="65">
        <f>_xlfn.LET(_xlpm.x,_xlfn.XLOOKUP($A155,Applications!$E:$E,Applications!G:G),IF(_xlpm.x="","",_xlpm.x))</f>
        <v>#VALUE!</v>
      </c>
      <c r="H155" t="e" s="65">
        <f>_xlfn.LET(_xlpm.x,_xlfn.XLOOKUP($A155,Applications!$E:$E,Applications!H:H),IF(_xlpm.x="","",_xlpm.x))</f>
        <v>#VALUE!</v>
      </c>
      <c r="I155" t="e" s="67">
        <f>_xlfn.LET(_xlpm.x,_xlfn.XLOOKUP($A155,Applications!$E:$E,Applications!I:I),IF(_xlpm.x="","",_xlpm.x))</f>
        <v>#VALUE!</v>
      </c>
      <c r="J155" t="e" s="67">
        <f>_xlfn.LET(_xlpm.x,_xlfn.XLOOKUP($A155,Applications!$E:$E,Applications!J:J),IF(_xlpm.x="","",_xlpm.x))</f>
        <v>#VALUE!</v>
      </c>
      <c r="K155" t="e" s="67">
        <f>_xlfn.LET(_xlpm.x,_xlfn.XLOOKUP($A155,Applications!$E:$E,Applications!K:K),IF(_xlpm.x="","",_xlpm.x))</f>
        <v>#VALUE!</v>
      </c>
      <c r="L155" t="inlineStr" s="65">
        <is>
          <t>Unknown or not classified</t>
        </is>
      </c>
      <c r="M155" t="inlineStr" s="65">
        <is>
          <t>Unknown or not classified</t>
        </is>
      </c>
      <c r="N155" t="inlineStr" s="65">
        <is>
          <t>Unknown or not classified</t>
        </is>
      </c>
      <c r="O155" t="inlineStr" s="65">
        <is>
          <t>Unknown or not classified</t>
        </is>
      </c>
      <c r="P155" t="inlineStr" s="65">
        <is>
          <t>Unknown or not classified</t>
        </is>
      </c>
      <c r="Q155" s="65"/>
    </row>
    <row r="156" spans="1:33" ht="15.6">
      <c r="A156" t="inlineStr" s="61">
        <is>
          <t>ARTKIDS0034MOCK</t>
        </is>
      </c>
      <c r="B156" t="e" s="65">
        <f>_xlfn.LET(_xlpm.x,_xlfn.XLOOKUP($A156,Applications!$E:$E,Applications!A:A),IF(_xlpm.x="","",_xlpm.x))</f>
        <v>#VALUE!</v>
      </c>
      <c r="C156" t="e" s="65">
        <f>_xlfn.LET(_xlpm.x,_xlfn.XLOOKUP($A156,Applications!$E:$E,Applications!B:B),IF(_xlpm.x="","",_xlpm.x))</f>
        <v>#VALUE!</v>
      </c>
      <c r="D156" t="e" s="65">
        <f>_xlfn.LET(_xlpm.x,_xlfn.XLOOKUP($A156,Applications!$E:$E,Applications!C:C),IF(_xlpm.x="","",_xlpm.x))</f>
        <v>#VALUE!</v>
      </c>
      <c r="E156" t="e" s="62">
        <f>_xlfn.LET(_xlpm.x,_xlfn.XLOOKUP($A156,Applications!$E:$E,Applications!D:D),IF(_xlpm.x="","",_xlpm.x))</f>
        <v>#VALUE!</v>
      </c>
      <c r="F156" t="e" s="65">
        <f>_xlfn.LET(_xlpm.x,_xlfn.XLOOKUP($A156,Applications!$E:$E,Applications!F:F),IF(_xlpm.x="","",_xlpm.x))</f>
        <v>#VALUE!</v>
      </c>
      <c r="G156" t="e" s="65">
        <f>_xlfn.LET(_xlpm.x,_xlfn.XLOOKUP($A156,Applications!$E:$E,Applications!G:G),IF(_xlpm.x="","",_xlpm.x))</f>
        <v>#VALUE!</v>
      </c>
      <c r="H156" t="e" s="65">
        <f>_xlfn.LET(_xlpm.x,_xlfn.XLOOKUP($A156,Applications!$E:$E,Applications!H:H),IF(_xlpm.x="","",_xlpm.x))</f>
        <v>#VALUE!</v>
      </c>
      <c r="I156" t="e" s="67">
        <f>_xlfn.LET(_xlpm.x,_xlfn.XLOOKUP($A156,Applications!$E:$E,Applications!I:I),IF(_xlpm.x="","",_xlpm.x))</f>
        <v>#VALUE!</v>
      </c>
      <c r="J156" t="e" s="67">
        <f>_xlfn.LET(_xlpm.x,_xlfn.XLOOKUP($A156,Applications!$E:$E,Applications!J:J),IF(_xlpm.x="","",_xlpm.x))</f>
        <v>#VALUE!</v>
      </c>
      <c r="K156" t="e" s="67">
        <f>_xlfn.LET(_xlpm.x,_xlfn.XLOOKUP($A156,Applications!$E:$E,Applications!K:K),IF(_xlpm.x="","",_xlpm.x))</f>
        <v>#VALUE!</v>
      </c>
      <c r="L156" t="inlineStr" s="65">
        <is>
          <t>Unknown or not classified</t>
        </is>
      </c>
      <c r="M156" t="inlineStr" s="65">
        <is>
          <t>Unknown or not classified</t>
        </is>
      </c>
      <c r="N156" t="inlineStr" s="65">
        <is>
          <t>Unknown or not classified</t>
        </is>
      </c>
      <c r="O156" t="inlineStr" s="65">
        <is>
          <t>Unknown or not classified</t>
        </is>
      </c>
      <c r="P156" t="inlineStr" s="65">
        <is>
          <t>Unknown or not classified</t>
        </is>
      </c>
      <c r="Q156" s="65"/>
    </row>
    <row r="157" spans="1:33" ht="15.6">
      <c r="A157" t="inlineStr" s="61">
        <is>
          <t>ARTKIDS0035MOCK</t>
        </is>
      </c>
      <c r="B157" t="e" s="65">
        <f>_xlfn.LET(_xlpm.x,_xlfn.XLOOKUP($A157,Applications!$E:$E,Applications!A:A),IF(_xlpm.x="","",_xlpm.x))</f>
        <v>#VALUE!</v>
      </c>
      <c r="C157" t="e" s="65">
        <f>_xlfn.LET(_xlpm.x,_xlfn.XLOOKUP($A157,Applications!$E:$E,Applications!B:B),IF(_xlpm.x="","",_xlpm.x))</f>
        <v>#VALUE!</v>
      </c>
      <c r="D157" t="e" s="65">
        <f>_xlfn.LET(_xlpm.x,_xlfn.XLOOKUP($A157,Applications!$E:$E,Applications!C:C),IF(_xlpm.x="","",_xlpm.x))</f>
        <v>#VALUE!</v>
      </c>
      <c r="E157" t="e" s="62">
        <f>_xlfn.LET(_xlpm.x,_xlfn.XLOOKUP($A157,Applications!$E:$E,Applications!D:D),IF(_xlpm.x="","",_xlpm.x))</f>
        <v>#VALUE!</v>
      </c>
      <c r="F157" t="e" s="65">
        <f>_xlfn.LET(_xlpm.x,_xlfn.XLOOKUP($A157,Applications!$E:$E,Applications!F:F),IF(_xlpm.x="","",_xlpm.x))</f>
        <v>#VALUE!</v>
      </c>
      <c r="G157" t="e" s="65">
        <f>_xlfn.LET(_xlpm.x,_xlfn.XLOOKUP($A157,Applications!$E:$E,Applications!G:G),IF(_xlpm.x="","",_xlpm.x))</f>
        <v>#VALUE!</v>
      </c>
      <c r="H157" t="e" s="65">
        <f>_xlfn.LET(_xlpm.x,_xlfn.XLOOKUP($A157,Applications!$E:$E,Applications!H:H),IF(_xlpm.x="","",_xlpm.x))</f>
        <v>#VALUE!</v>
      </c>
      <c r="I157" t="e" s="67">
        <f>_xlfn.LET(_xlpm.x,_xlfn.XLOOKUP($A157,Applications!$E:$E,Applications!I:I),IF(_xlpm.x="","",_xlpm.x))</f>
        <v>#VALUE!</v>
      </c>
      <c r="J157" t="e" s="67">
        <f>_xlfn.LET(_xlpm.x,_xlfn.XLOOKUP($A157,Applications!$E:$E,Applications!J:J),IF(_xlpm.x="","",_xlpm.x))</f>
        <v>#VALUE!</v>
      </c>
      <c r="K157" t="e" s="67">
        <f>_xlfn.LET(_xlpm.x,_xlfn.XLOOKUP($A157,Applications!$E:$E,Applications!K:K),IF(_xlpm.x="","",_xlpm.x))</f>
        <v>#VALUE!</v>
      </c>
      <c r="L157" t="inlineStr" s="65">
        <is>
          <t>Unknown or not classified</t>
        </is>
      </c>
      <c r="M157" t="inlineStr" s="65">
        <is>
          <t>Unknown or not classified</t>
        </is>
      </c>
      <c r="N157" t="inlineStr" s="65">
        <is>
          <t>Unknown or not classified</t>
        </is>
      </c>
      <c r="O157" t="inlineStr" s="65">
        <is>
          <t>Unknown or not classified</t>
        </is>
      </c>
      <c r="P157" t="inlineStr" s="65">
        <is>
          <t>Unknown or not classified</t>
        </is>
      </c>
      <c r="Q157" s="65"/>
    </row>
    <row r="158" spans="1:33" ht="15.6">
      <c r="A158" t="inlineStr" s="61">
        <is>
          <t>ARTKIDS0036MOCK</t>
        </is>
      </c>
      <c r="B158" t="e" s="65">
        <f>_xlfn.LET(_xlpm.x,_xlfn.XLOOKUP($A158,Applications!$E:$E,Applications!A:A),IF(_xlpm.x="","",_xlpm.x))</f>
        <v>#VALUE!</v>
      </c>
      <c r="C158" t="e" s="65">
        <f>_xlfn.LET(_xlpm.x,_xlfn.XLOOKUP($A158,Applications!$E:$E,Applications!B:B),IF(_xlpm.x="","",_xlpm.x))</f>
        <v>#VALUE!</v>
      </c>
      <c r="D158" t="e" s="65">
        <f>_xlfn.LET(_xlpm.x,_xlfn.XLOOKUP($A158,Applications!$E:$E,Applications!C:C),IF(_xlpm.x="","",_xlpm.x))</f>
        <v>#VALUE!</v>
      </c>
      <c r="E158" t="e" s="62">
        <f>_xlfn.LET(_xlpm.x,_xlfn.XLOOKUP($A158,Applications!$E:$E,Applications!D:D),IF(_xlpm.x="","",_xlpm.x))</f>
        <v>#VALUE!</v>
      </c>
      <c r="F158" t="e" s="65">
        <f>_xlfn.LET(_xlpm.x,_xlfn.XLOOKUP($A158,Applications!$E:$E,Applications!F:F),IF(_xlpm.x="","",_xlpm.x))</f>
        <v>#VALUE!</v>
      </c>
      <c r="G158" t="e" s="65">
        <f>_xlfn.LET(_xlpm.x,_xlfn.XLOOKUP($A158,Applications!$E:$E,Applications!G:G),IF(_xlpm.x="","",_xlpm.x))</f>
        <v>#VALUE!</v>
      </c>
      <c r="H158" t="e" s="65">
        <f>_xlfn.LET(_xlpm.x,_xlfn.XLOOKUP($A158,Applications!$E:$E,Applications!H:H),IF(_xlpm.x="","",_xlpm.x))</f>
        <v>#VALUE!</v>
      </c>
      <c r="I158" t="e" s="67">
        <f>_xlfn.LET(_xlpm.x,_xlfn.XLOOKUP($A158,Applications!$E:$E,Applications!I:I),IF(_xlpm.x="","",_xlpm.x))</f>
        <v>#VALUE!</v>
      </c>
      <c r="J158" t="e" s="67">
        <f>_xlfn.LET(_xlpm.x,_xlfn.XLOOKUP($A158,Applications!$E:$E,Applications!J:J),IF(_xlpm.x="","",_xlpm.x))</f>
        <v>#VALUE!</v>
      </c>
      <c r="K158" t="e" s="67">
        <f>_xlfn.LET(_xlpm.x,_xlfn.XLOOKUP($A158,Applications!$E:$E,Applications!K:K),IF(_xlpm.x="","",_xlpm.x))</f>
        <v>#VALUE!</v>
      </c>
      <c r="L158" t="inlineStr" s="65">
        <is>
          <t>Unknown or not classified</t>
        </is>
      </c>
      <c r="M158" t="inlineStr" s="65">
        <is>
          <t>Unknown or not classified</t>
        </is>
      </c>
      <c r="N158" t="inlineStr" s="65">
        <is>
          <t>Unknown or not classified</t>
        </is>
      </c>
      <c r="O158" t="inlineStr" s="65">
        <is>
          <t>Unknown or not classified</t>
        </is>
      </c>
      <c r="P158" t="inlineStr" s="65">
        <is>
          <t>Unknown or not classified</t>
        </is>
      </c>
      <c r="Q158" s="65"/>
    </row>
    <row r="159" spans="1:33" ht="15.6">
      <c r="A159" t="inlineStr" s="61">
        <is>
          <t>ARTKIDS0037MOCK</t>
        </is>
      </c>
      <c r="B159" t="e" s="65">
        <f>_xlfn.LET(_xlpm.x,_xlfn.XLOOKUP($A159,Applications!$E:$E,Applications!A:A),IF(_xlpm.x="","",_xlpm.x))</f>
        <v>#VALUE!</v>
      </c>
      <c r="C159" t="e" s="65">
        <f>_xlfn.LET(_xlpm.x,_xlfn.XLOOKUP($A159,Applications!$E:$E,Applications!B:B),IF(_xlpm.x="","",_xlpm.x))</f>
        <v>#VALUE!</v>
      </c>
      <c r="D159" t="e" s="65">
        <f>_xlfn.LET(_xlpm.x,_xlfn.XLOOKUP($A159,Applications!$E:$E,Applications!C:C),IF(_xlpm.x="","",_xlpm.x))</f>
        <v>#VALUE!</v>
      </c>
      <c r="E159" t="e" s="62">
        <f>_xlfn.LET(_xlpm.x,_xlfn.XLOOKUP($A159,Applications!$E:$E,Applications!D:D),IF(_xlpm.x="","",_xlpm.x))</f>
        <v>#VALUE!</v>
      </c>
      <c r="F159" t="e" s="65">
        <f>_xlfn.LET(_xlpm.x,_xlfn.XLOOKUP($A159,Applications!$E:$E,Applications!F:F),IF(_xlpm.x="","",_xlpm.x))</f>
        <v>#VALUE!</v>
      </c>
      <c r="G159" t="e" s="65">
        <f>_xlfn.LET(_xlpm.x,_xlfn.XLOOKUP($A159,Applications!$E:$E,Applications!G:G),IF(_xlpm.x="","",_xlpm.x))</f>
        <v>#VALUE!</v>
      </c>
      <c r="H159" t="e" s="65">
        <f>_xlfn.LET(_xlpm.x,_xlfn.XLOOKUP($A159,Applications!$E:$E,Applications!H:H),IF(_xlpm.x="","",_xlpm.x))</f>
        <v>#VALUE!</v>
      </c>
      <c r="I159" t="e" s="67">
        <f>_xlfn.LET(_xlpm.x,_xlfn.XLOOKUP($A159,Applications!$E:$E,Applications!I:I),IF(_xlpm.x="","",_xlpm.x))</f>
        <v>#VALUE!</v>
      </c>
      <c r="J159" t="e" s="67">
        <f>_xlfn.LET(_xlpm.x,_xlfn.XLOOKUP($A159,Applications!$E:$E,Applications!J:J),IF(_xlpm.x="","",_xlpm.x))</f>
        <v>#VALUE!</v>
      </c>
      <c r="K159" t="e" s="67">
        <f>_xlfn.LET(_xlpm.x,_xlfn.XLOOKUP($A159,Applications!$E:$E,Applications!K:K),IF(_xlpm.x="","",_xlpm.x))</f>
        <v>#VALUE!</v>
      </c>
      <c r="L159" t="inlineStr" s="65">
        <is>
          <t>Unknown or not classified</t>
        </is>
      </c>
      <c r="M159" t="inlineStr" s="65">
        <is>
          <t>Unknown or not classified</t>
        </is>
      </c>
      <c r="N159" t="inlineStr" s="65">
        <is>
          <t>Unknown or not classified</t>
        </is>
      </c>
      <c r="O159" t="inlineStr" s="65">
        <is>
          <t>Unknown or not classified</t>
        </is>
      </c>
      <c r="P159" t="inlineStr" s="65">
        <is>
          <t>Unknown or not classified</t>
        </is>
      </c>
      <c r="Q159" s="65"/>
    </row>
    <row r="160" spans="1:33" ht="15.6">
      <c r="A160" t="inlineStr" s="61">
        <is>
          <t>ARTKIDS0038MOCK</t>
        </is>
      </c>
      <c r="B160" t="e" s="65">
        <f>_xlfn.LET(_xlpm.x,_xlfn.XLOOKUP($A160,Applications!$E:$E,Applications!A:A),IF(_xlpm.x="","",_xlpm.x))</f>
        <v>#VALUE!</v>
      </c>
      <c r="C160" t="e" s="65">
        <f>_xlfn.LET(_xlpm.x,_xlfn.XLOOKUP($A160,Applications!$E:$E,Applications!B:B),IF(_xlpm.x="","",_xlpm.x))</f>
        <v>#VALUE!</v>
      </c>
      <c r="D160" t="e" s="65">
        <f>_xlfn.LET(_xlpm.x,_xlfn.XLOOKUP($A160,Applications!$E:$E,Applications!C:C),IF(_xlpm.x="","",_xlpm.x))</f>
        <v>#VALUE!</v>
      </c>
      <c r="E160" t="e" s="62">
        <f>_xlfn.LET(_xlpm.x,_xlfn.XLOOKUP($A160,Applications!$E:$E,Applications!D:D),IF(_xlpm.x="","",_xlpm.x))</f>
        <v>#VALUE!</v>
      </c>
      <c r="F160" t="e" s="65">
        <f>_xlfn.LET(_xlpm.x,_xlfn.XLOOKUP($A160,Applications!$E:$E,Applications!F:F),IF(_xlpm.x="","",_xlpm.x))</f>
        <v>#VALUE!</v>
      </c>
      <c r="G160" t="e" s="65">
        <f>_xlfn.LET(_xlpm.x,_xlfn.XLOOKUP($A160,Applications!$E:$E,Applications!G:G),IF(_xlpm.x="","",_xlpm.x))</f>
        <v>#VALUE!</v>
      </c>
      <c r="H160" t="e" s="65">
        <f>_xlfn.LET(_xlpm.x,_xlfn.XLOOKUP($A160,Applications!$E:$E,Applications!H:H),IF(_xlpm.x="","",_xlpm.x))</f>
        <v>#VALUE!</v>
      </c>
      <c r="I160" t="e" s="67">
        <f>_xlfn.LET(_xlpm.x,_xlfn.XLOOKUP($A160,Applications!$E:$E,Applications!I:I),IF(_xlpm.x="","",_xlpm.x))</f>
        <v>#VALUE!</v>
      </c>
      <c r="J160" t="e" s="67">
        <f>_xlfn.LET(_xlpm.x,_xlfn.XLOOKUP($A160,Applications!$E:$E,Applications!J:J),IF(_xlpm.x="","",_xlpm.x))</f>
        <v>#VALUE!</v>
      </c>
      <c r="K160" t="e" s="67">
        <f>_xlfn.LET(_xlpm.x,_xlfn.XLOOKUP($A160,Applications!$E:$E,Applications!K:K),IF(_xlpm.x="","",_xlpm.x))</f>
        <v>#VALUE!</v>
      </c>
      <c r="L160" t="inlineStr" s="65">
        <is>
          <t>Unknown or not classified</t>
        </is>
      </c>
      <c r="M160" t="inlineStr" s="65">
        <is>
          <t>Unknown or not classified</t>
        </is>
      </c>
      <c r="N160" t="inlineStr" s="65">
        <is>
          <t>Unknown or not classified</t>
        </is>
      </c>
      <c r="O160" t="inlineStr" s="65">
        <is>
          <t>Unknown or not classified</t>
        </is>
      </c>
      <c r="P160" t="inlineStr" s="65">
        <is>
          <t>Unknown or not classified</t>
        </is>
      </c>
      <c r="Q160" s="65"/>
    </row>
    <row r="161" spans="1:33" ht="15.6">
      <c r="A161" t="inlineStr" s="61">
        <is>
          <t>ARTKIDS0039MOCK</t>
        </is>
      </c>
      <c r="B161" t="e" s="65">
        <f>_xlfn.LET(_xlpm.x,_xlfn.XLOOKUP($A161,Applications!$E:$E,Applications!A:A),IF(_xlpm.x="","",_xlpm.x))</f>
        <v>#VALUE!</v>
      </c>
      <c r="C161" t="e" s="65">
        <f>_xlfn.LET(_xlpm.x,_xlfn.XLOOKUP($A161,Applications!$E:$E,Applications!B:B),IF(_xlpm.x="","",_xlpm.x))</f>
        <v>#VALUE!</v>
      </c>
      <c r="D161" t="e" s="65">
        <f>_xlfn.LET(_xlpm.x,_xlfn.XLOOKUP($A161,Applications!$E:$E,Applications!C:C),IF(_xlpm.x="","",_xlpm.x))</f>
        <v>#VALUE!</v>
      </c>
      <c r="E161" t="e" s="62">
        <f>_xlfn.LET(_xlpm.x,_xlfn.XLOOKUP($A161,Applications!$E:$E,Applications!D:D),IF(_xlpm.x="","",_xlpm.x))</f>
        <v>#VALUE!</v>
      </c>
      <c r="F161" t="e" s="65">
        <f>_xlfn.LET(_xlpm.x,_xlfn.XLOOKUP($A161,Applications!$E:$E,Applications!F:F),IF(_xlpm.x="","",_xlpm.x))</f>
        <v>#VALUE!</v>
      </c>
      <c r="G161" t="e" s="65">
        <f>_xlfn.LET(_xlpm.x,_xlfn.XLOOKUP($A161,Applications!$E:$E,Applications!G:G),IF(_xlpm.x="","",_xlpm.x))</f>
        <v>#VALUE!</v>
      </c>
      <c r="H161" t="e" s="65">
        <f>_xlfn.LET(_xlpm.x,_xlfn.XLOOKUP($A161,Applications!$E:$E,Applications!H:H),IF(_xlpm.x="","",_xlpm.x))</f>
        <v>#VALUE!</v>
      </c>
      <c r="I161" t="e" s="67">
        <f>_xlfn.LET(_xlpm.x,_xlfn.XLOOKUP($A161,Applications!$E:$E,Applications!I:I),IF(_xlpm.x="","",_xlpm.x))</f>
        <v>#VALUE!</v>
      </c>
      <c r="J161" t="e" s="67">
        <f>_xlfn.LET(_xlpm.x,_xlfn.XLOOKUP($A161,Applications!$E:$E,Applications!J:J),IF(_xlpm.x="","",_xlpm.x))</f>
        <v>#VALUE!</v>
      </c>
      <c r="K161" t="e" s="67">
        <f>_xlfn.LET(_xlpm.x,_xlfn.XLOOKUP($A161,Applications!$E:$E,Applications!K:K),IF(_xlpm.x="","",_xlpm.x))</f>
        <v>#VALUE!</v>
      </c>
      <c r="L161" t="inlineStr" s="65">
        <is>
          <t>Unknown or not classified</t>
        </is>
      </c>
      <c r="M161" t="inlineStr" s="65">
        <is>
          <t>Unknown or not classified</t>
        </is>
      </c>
      <c r="N161" t="inlineStr" s="65">
        <is>
          <t>Unknown or not classified</t>
        </is>
      </c>
      <c r="O161" t="inlineStr" s="65">
        <is>
          <t>Unknown or not classified</t>
        </is>
      </c>
      <c r="P161" t="inlineStr" s="65">
        <is>
          <t>Unknown or not classified</t>
        </is>
      </c>
      <c r="Q161" s="65"/>
    </row>
    <row r="162" spans="1:33" ht="15.6">
      <c r="A162" t="inlineStr" s="61">
        <is>
          <t>ARTKIDS0048MOCK</t>
        </is>
      </c>
      <c r="B162" t="e" s="65">
        <f>_xlfn.LET(_xlpm.x,_xlfn.XLOOKUP($A162,Applications!$E:$E,Applications!A:A),IF(_xlpm.x="","",_xlpm.x))</f>
        <v>#VALUE!</v>
      </c>
      <c r="C162" t="e" s="65">
        <f>_xlfn.LET(_xlpm.x,_xlfn.XLOOKUP($A162,Applications!$E:$E,Applications!B:B),IF(_xlpm.x="","",_xlpm.x))</f>
        <v>#VALUE!</v>
      </c>
      <c r="D162" t="e" s="65">
        <f>_xlfn.LET(_xlpm.x,_xlfn.XLOOKUP($A162,Applications!$E:$E,Applications!C:C),IF(_xlpm.x="","",_xlpm.x))</f>
        <v>#VALUE!</v>
      </c>
      <c r="E162" t="e" s="62">
        <f>_xlfn.LET(_xlpm.x,_xlfn.XLOOKUP($A162,Applications!$E:$E,Applications!D:D),IF(_xlpm.x="","",_xlpm.x))</f>
        <v>#VALUE!</v>
      </c>
      <c r="F162" t="e" s="65">
        <f>_xlfn.LET(_xlpm.x,_xlfn.XLOOKUP($A162,Applications!$E:$E,Applications!F:F),IF(_xlpm.x="","",_xlpm.x))</f>
        <v>#VALUE!</v>
      </c>
      <c r="G162" t="e" s="65">
        <f>_xlfn.LET(_xlpm.x,_xlfn.XLOOKUP($A162,Applications!$E:$E,Applications!G:G),IF(_xlpm.x="","",_xlpm.x))</f>
        <v>#VALUE!</v>
      </c>
      <c r="H162" t="e" s="65">
        <f>_xlfn.LET(_xlpm.x,_xlfn.XLOOKUP($A162,Applications!$E:$E,Applications!H:H),IF(_xlpm.x="","",_xlpm.x))</f>
        <v>#VALUE!</v>
      </c>
      <c r="I162" t="e" s="67">
        <f>_xlfn.LET(_xlpm.x,_xlfn.XLOOKUP($A162,Applications!$E:$E,Applications!I:I),IF(_xlpm.x="","",_xlpm.x))</f>
        <v>#VALUE!</v>
      </c>
      <c r="J162" t="e" s="67">
        <f>_xlfn.LET(_xlpm.x,_xlfn.XLOOKUP($A162,Applications!$E:$E,Applications!J:J),IF(_xlpm.x="","",_xlpm.x))</f>
        <v>#VALUE!</v>
      </c>
      <c r="K162" t="e" s="67">
        <f>_xlfn.LET(_xlpm.x,_xlfn.XLOOKUP($A162,Applications!$E:$E,Applications!K:K),IF(_xlpm.x="","",_xlpm.x))</f>
        <v>#VALUE!</v>
      </c>
      <c r="L162" t="inlineStr" s="65">
        <is>
          <t>Unknown or not classified</t>
        </is>
      </c>
      <c r="M162" t="inlineStr" s="65">
        <is>
          <t>Unknown or not classified</t>
        </is>
      </c>
      <c r="N162" t="inlineStr" s="65">
        <is>
          <t>Unknown or not classified</t>
        </is>
      </c>
      <c r="O162" t="inlineStr" s="65">
        <is>
          <t>Unknown or not classified</t>
        </is>
      </c>
      <c r="P162" t="inlineStr" s="65">
        <is>
          <t>Unknown or not classified</t>
        </is>
      </c>
      <c r="Q162" s="65"/>
    </row>
    <row r="163" spans="1:33" ht="15.6">
      <c r="A163" t="inlineStr" s="61">
        <is>
          <t>ARTKIDS0049MOCK</t>
        </is>
      </c>
      <c r="B163" t="e" s="65">
        <f>_xlfn.LET(_xlpm.x,_xlfn.XLOOKUP($A163,Applications!$E:$E,Applications!A:A),IF(_xlpm.x="","",_xlpm.x))</f>
        <v>#VALUE!</v>
      </c>
      <c r="C163" t="e" s="65">
        <f>_xlfn.LET(_xlpm.x,_xlfn.XLOOKUP($A163,Applications!$E:$E,Applications!B:B),IF(_xlpm.x="","",_xlpm.x))</f>
        <v>#VALUE!</v>
      </c>
      <c r="D163" t="e" s="65">
        <f>_xlfn.LET(_xlpm.x,_xlfn.XLOOKUP($A163,Applications!$E:$E,Applications!C:C),IF(_xlpm.x="","",_xlpm.x))</f>
        <v>#VALUE!</v>
      </c>
      <c r="E163" t="e" s="62">
        <f>_xlfn.LET(_xlpm.x,_xlfn.XLOOKUP($A163,Applications!$E:$E,Applications!D:D),IF(_xlpm.x="","",_xlpm.x))</f>
        <v>#VALUE!</v>
      </c>
      <c r="F163" t="e" s="65">
        <f>_xlfn.LET(_xlpm.x,_xlfn.XLOOKUP($A163,Applications!$E:$E,Applications!F:F),IF(_xlpm.x="","",_xlpm.x))</f>
        <v>#VALUE!</v>
      </c>
      <c r="G163" t="e" s="65">
        <f>_xlfn.LET(_xlpm.x,_xlfn.XLOOKUP($A163,Applications!$E:$E,Applications!G:G),IF(_xlpm.x="","",_xlpm.x))</f>
        <v>#VALUE!</v>
      </c>
      <c r="H163" t="e" s="65">
        <f>_xlfn.LET(_xlpm.x,_xlfn.XLOOKUP($A163,Applications!$E:$E,Applications!H:H),IF(_xlpm.x="","",_xlpm.x))</f>
        <v>#VALUE!</v>
      </c>
      <c r="I163" t="e" s="67">
        <f>_xlfn.LET(_xlpm.x,_xlfn.XLOOKUP($A163,Applications!$E:$E,Applications!I:I),IF(_xlpm.x="","",_xlpm.x))</f>
        <v>#VALUE!</v>
      </c>
      <c r="J163" t="e" s="67">
        <f>_xlfn.LET(_xlpm.x,_xlfn.XLOOKUP($A163,Applications!$E:$E,Applications!J:J),IF(_xlpm.x="","",_xlpm.x))</f>
        <v>#VALUE!</v>
      </c>
      <c r="K163" t="e" s="67">
        <f>_xlfn.LET(_xlpm.x,_xlfn.XLOOKUP($A163,Applications!$E:$E,Applications!K:K),IF(_xlpm.x="","",_xlpm.x))</f>
        <v>#VALUE!</v>
      </c>
      <c r="L163" t="inlineStr" s="65">
        <is>
          <t>Unknown or not classified</t>
        </is>
      </c>
      <c r="M163" t="inlineStr" s="65">
        <is>
          <t>Unknown or not classified</t>
        </is>
      </c>
      <c r="N163" t="inlineStr" s="65">
        <is>
          <t>Unknown or not classified</t>
        </is>
      </c>
      <c r="O163" t="inlineStr" s="65">
        <is>
          <t>Unknown or not classified</t>
        </is>
      </c>
      <c r="P163" t="inlineStr" s="65">
        <is>
          <t>Unknown or not classified</t>
        </is>
      </c>
      <c r="Q163" s="65"/>
    </row>
    <row r="164" spans="1:33" ht="15.6">
      <c r="A164" t="inlineStr" s="61">
        <is>
          <t>ARTKIDS0055MOCK</t>
        </is>
      </c>
      <c r="B164" t="e" s="65">
        <f>_xlfn.LET(_xlpm.x,_xlfn.XLOOKUP($A164,Applications!$E:$E,Applications!A:A),IF(_xlpm.x="","",_xlpm.x))</f>
        <v>#VALUE!</v>
      </c>
      <c r="C164" t="e" s="65">
        <f>_xlfn.LET(_xlpm.x,_xlfn.XLOOKUP($A164,Applications!$E:$E,Applications!B:B),IF(_xlpm.x="","",_xlpm.x))</f>
        <v>#VALUE!</v>
      </c>
      <c r="D164" t="e" s="65">
        <f>_xlfn.LET(_xlpm.x,_xlfn.XLOOKUP($A164,Applications!$E:$E,Applications!C:C),IF(_xlpm.x="","",_xlpm.x))</f>
        <v>#VALUE!</v>
      </c>
      <c r="E164" t="e" s="62">
        <f>_xlfn.LET(_xlpm.x,_xlfn.XLOOKUP($A164,Applications!$E:$E,Applications!D:D),IF(_xlpm.x="","",_xlpm.x))</f>
        <v>#VALUE!</v>
      </c>
      <c r="F164" t="e" s="65">
        <f>_xlfn.LET(_xlpm.x,_xlfn.XLOOKUP($A164,Applications!$E:$E,Applications!F:F),IF(_xlpm.x="","",_xlpm.x))</f>
        <v>#VALUE!</v>
      </c>
      <c r="G164" t="e" s="65">
        <f>_xlfn.LET(_xlpm.x,_xlfn.XLOOKUP($A164,Applications!$E:$E,Applications!G:G),IF(_xlpm.x="","",_xlpm.x))</f>
        <v>#VALUE!</v>
      </c>
      <c r="H164" t="e" s="65">
        <f>_xlfn.LET(_xlpm.x,_xlfn.XLOOKUP($A164,Applications!$E:$E,Applications!H:H),IF(_xlpm.x="","",_xlpm.x))</f>
        <v>#VALUE!</v>
      </c>
      <c r="I164" t="e" s="67">
        <f>_xlfn.LET(_xlpm.x,_xlfn.XLOOKUP($A164,Applications!$E:$E,Applications!I:I),IF(_xlpm.x="","",_xlpm.x))</f>
        <v>#VALUE!</v>
      </c>
      <c r="J164" t="e" s="67">
        <f>_xlfn.LET(_xlpm.x,_xlfn.XLOOKUP($A164,Applications!$E:$E,Applications!J:J),IF(_xlpm.x="","",_xlpm.x))</f>
        <v>#VALUE!</v>
      </c>
      <c r="K164" t="e" s="67">
        <f>_xlfn.LET(_xlpm.x,_xlfn.XLOOKUP($A164,Applications!$E:$E,Applications!K:K),IF(_xlpm.x="","",_xlpm.x))</f>
        <v>#VALUE!</v>
      </c>
      <c r="L164" t="inlineStr" s="65">
        <is>
          <t>Unknown or not classified</t>
        </is>
      </c>
      <c r="M164" t="inlineStr" s="65">
        <is>
          <t>Unknown or not classified</t>
        </is>
      </c>
      <c r="N164" t="inlineStr" s="65">
        <is>
          <t>Unknown or not classified</t>
        </is>
      </c>
      <c r="O164" t="inlineStr" s="65">
        <is>
          <t>Unknown or not classified</t>
        </is>
      </c>
      <c r="P164" t="inlineStr" s="65">
        <is>
          <t>Unknown or not classified</t>
        </is>
      </c>
      <c r="Q164" s="65"/>
    </row>
    <row r="165" spans="1:33" ht="15.6">
      <c r="A165" t="inlineStr" s="61">
        <is>
          <t>ARTKIDS0057MOCK</t>
        </is>
      </c>
      <c r="B165" t="e" s="65">
        <f>_xlfn.LET(_xlpm.x,_xlfn.XLOOKUP($A165,Applications!$E:$E,Applications!A:A),IF(_xlpm.x="","",_xlpm.x))</f>
        <v>#VALUE!</v>
      </c>
      <c r="C165" t="e" s="65">
        <f>_xlfn.LET(_xlpm.x,_xlfn.XLOOKUP($A165,Applications!$E:$E,Applications!B:B),IF(_xlpm.x="","",_xlpm.x))</f>
        <v>#VALUE!</v>
      </c>
      <c r="D165" t="e" s="65">
        <f>_xlfn.LET(_xlpm.x,_xlfn.XLOOKUP($A165,Applications!$E:$E,Applications!C:C),IF(_xlpm.x="","",_xlpm.x))</f>
        <v>#VALUE!</v>
      </c>
      <c r="E165" t="e" s="62">
        <f>_xlfn.LET(_xlpm.x,_xlfn.XLOOKUP($A165,Applications!$E:$E,Applications!D:D),IF(_xlpm.x="","",_xlpm.x))</f>
        <v>#VALUE!</v>
      </c>
      <c r="F165" t="e" s="65">
        <f>_xlfn.LET(_xlpm.x,_xlfn.XLOOKUP($A165,Applications!$E:$E,Applications!F:F),IF(_xlpm.x="","",_xlpm.x))</f>
        <v>#VALUE!</v>
      </c>
      <c r="G165" t="e" s="65">
        <f>_xlfn.LET(_xlpm.x,_xlfn.XLOOKUP($A165,Applications!$E:$E,Applications!G:G),IF(_xlpm.x="","",_xlpm.x))</f>
        <v>#VALUE!</v>
      </c>
      <c r="H165" t="e" s="65">
        <f>_xlfn.LET(_xlpm.x,_xlfn.XLOOKUP($A165,Applications!$E:$E,Applications!H:H),IF(_xlpm.x="","",_xlpm.x))</f>
        <v>#VALUE!</v>
      </c>
      <c r="I165" t="e" s="67">
        <f>_xlfn.LET(_xlpm.x,_xlfn.XLOOKUP($A165,Applications!$E:$E,Applications!I:I),IF(_xlpm.x="","",_xlpm.x))</f>
        <v>#VALUE!</v>
      </c>
      <c r="J165" t="e" s="67">
        <f>_xlfn.LET(_xlpm.x,_xlfn.XLOOKUP($A165,Applications!$E:$E,Applications!J:J),IF(_xlpm.x="","",_xlpm.x))</f>
        <v>#VALUE!</v>
      </c>
      <c r="K165" t="e" s="67">
        <f>_xlfn.LET(_xlpm.x,_xlfn.XLOOKUP($A165,Applications!$E:$E,Applications!K:K),IF(_xlpm.x="","",_xlpm.x))</f>
        <v>#VALUE!</v>
      </c>
      <c r="L165" t="inlineStr" s="65">
        <is>
          <t>Unknown or not classified</t>
        </is>
      </c>
      <c r="M165" t="inlineStr" s="65">
        <is>
          <t>Unknown or not classified</t>
        </is>
      </c>
      <c r="N165" t="inlineStr" s="65">
        <is>
          <t>Unknown or not classified</t>
        </is>
      </c>
      <c r="O165" t="inlineStr" s="65">
        <is>
          <t>Unknown or not classified</t>
        </is>
      </c>
      <c r="P165" t="inlineStr" s="65">
        <is>
          <t>Unknown or not classified</t>
        </is>
      </c>
      <c r="Q165" s="65"/>
    </row>
    <row r="166" spans="1:33" ht="15.6">
      <c r="A166" t="inlineStr" s="61">
        <is>
          <t>ARTKIDS0058MOCK</t>
        </is>
      </c>
      <c r="B166" t="e" s="65">
        <f>_xlfn.LET(_xlpm.x,_xlfn.XLOOKUP($A166,Applications!$E:$E,Applications!A:A),IF(_xlpm.x="","",_xlpm.x))</f>
        <v>#VALUE!</v>
      </c>
      <c r="C166" t="e" s="65">
        <f>_xlfn.LET(_xlpm.x,_xlfn.XLOOKUP($A166,Applications!$E:$E,Applications!B:B),IF(_xlpm.x="","",_xlpm.x))</f>
        <v>#VALUE!</v>
      </c>
      <c r="D166" t="e" s="65">
        <f>_xlfn.LET(_xlpm.x,_xlfn.XLOOKUP($A166,Applications!$E:$E,Applications!C:C),IF(_xlpm.x="","",_xlpm.x))</f>
        <v>#VALUE!</v>
      </c>
      <c r="E166" t="e" s="62">
        <f>_xlfn.LET(_xlpm.x,_xlfn.XLOOKUP($A166,Applications!$E:$E,Applications!D:D),IF(_xlpm.x="","",_xlpm.x))</f>
        <v>#VALUE!</v>
      </c>
      <c r="F166" t="e" s="65">
        <f>_xlfn.LET(_xlpm.x,_xlfn.XLOOKUP($A166,Applications!$E:$E,Applications!F:F),IF(_xlpm.x="","",_xlpm.x))</f>
        <v>#VALUE!</v>
      </c>
      <c r="G166" t="e" s="65">
        <f>_xlfn.LET(_xlpm.x,_xlfn.XLOOKUP($A166,Applications!$E:$E,Applications!G:G),IF(_xlpm.x="","",_xlpm.x))</f>
        <v>#VALUE!</v>
      </c>
      <c r="H166" t="e" s="65">
        <f>_xlfn.LET(_xlpm.x,_xlfn.XLOOKUP($A166,Applications!$E:$E,Applications!H:H),IF(_xlpm.x="","",_xlpm.x))</f>
        <v>#VALUE!</v>
      </c>
      <c r="I166" t="e" s="67">
        <f>_xlfn.LET(_xlpm.x,_xlfn.XLOOKUP($A166,Applications!$E:$E,Applications!I:I),IF(_xlpm.x="","",_xlpm.x))</f>
        <v>#VALUE!</v>
      </c>
      <c r="J166" t="e" s="67">
        <f>_xlfn.LET(_xlpm.x,_xlfn.XLOOKUP($A166,Applications!$E:$E,Applications!J:J),IF(_xlpm.x="","",_xlpm.x))</f>
        <v>#VALUE!</v>
      </c>
      <c r="K166" t="e" s="67">
        <f>_xlfn.LET(_xlpm.x,_xlfn.XLOOKUP($A166,Applications!$E:$E,Applications!K:K),IF(_xlpm.x="","",_xlpm.x))</f>
        <v>#VALUE!</v>
      </c>
      <c r="L166" t="inlineStr" s="65">
        <is>
          <t>Unknown or not classified</t>
        </is>
      </c>
      <c r="M166" t="inlineStr" s="65">
        <is>
          <t>Unknown or not classified</t>
        </is>
      </c>
      <c r="N166" t="inlineStr" s="65">
        <is>
          <t>Unknown or not classified</t>
        </is>
      </c>
      <c r="O166" t="inlineStr" s="65">
        <is>
          <t>Unknown or not classified</t>
        </is>
      </c>
      <c r="P166" t="inlineStr" s="65">
        <is>
          <t>Unknown or not classified</t>
        </is>
      </c>
      <c r="Q166" s="65"/>
    </row>
    <row r="167" spans="1:33" ht="15.6">
      <c r="A167" t="inlineStr" s="61">
        <is>
          <t>ARTKIDS0061MOCK</t>
        </is>
      </c>
      <c r="B167" t="e" s="65">
        <f>_xlfn.LET(_xlpm.x,_xlfn.XLOOKUP($A167,Applications!$E:$E,Applications!A:A),IF(_xlpm.x="","",_xlpm.x))</f>
        <v>#VALUE!</v>
      </c>
      <c r="C167" t="e" s="65">
        <f>_xlfn.LET(_xlpm.x,_xlfn.XLOOKUP($A167,Applications!$E:$E,Applications!B:B),IF(_xlpm.x="","",_xlpm.x))</f>
        <v>#VALUE!</v>
      </c>
      <c r="D167" t="e" s="65">
        <f>_xlfn.LET(_xlpm.x,_xlfn.XLOOKUP($A167,Applications!$E:$E,Applications!C:C),IF(_xlpm.x="","",_xlpm.x))</f>
        <v>#VALUE!</v>
      </c>
      <c r="E167" t="e" s="62">
        <f>_xlfn.LET(_xlpm.x,_xlfn.XLOOKUP($A167,Applications!$E:$E,Applications!D:D),IF(_xlpm.x="","",_xlpm.x))</f>
        <v>#VALUE!</v>
      </c>
      <c r="F167" t="e" s="65">
        <f>_xlfn.LET(_xlpm.x,_xlfn.XLOOKUP($A167,Applications!$E:$E,Applications!F:F),IF(_xlpm.x="","",_xlpm.x))</f>
        <v>#VALUE!</v>
      </c>
      <c r="G167" t="e" s="65">
        <f>_xlfn.LET(_xlpm.x,_xlfn.XLOOKUP($A167,Applications!$E:$E,Applications!G:G),IF(_xlpm.x="","",_xlpm.x))</f>
        <v>#VALUE!</v>
      </c>
      <c r="H167" t="e" s="65">
        <f>_xlfn.LET(_xlpm.x,_xlfn.XLOOKUP($A167,Applications!$E:$E,Applications!H:H),IF(_xlpm.x="","",_xlpm.x))</f>
        <v>#VALUE!</v>
      </c>
      <c r="I167" t="e" s="67">
        <f>_xlfn.LET(_xlpm.x,_xlfn.XLOOKUP($A167,Applications!$E:$E,Applications!I:I),IF(_xlpm.x="","",_xlpm.x))</f>
        <v>#VALUE!</v>
      </c>
      <c r="J167" t="e" s="67">
        <f>_xlfn.LET(_xlpm.x,_xlfn.XLOOKUP($A167,Applications!$E:$E,Applications!J:J),IF(_xlpm.x="","",_xlpm.x))</f>
        <v>#VALUE!</v>
      </c>
      <c r="K167" t="e" s="67">
        <f>_xlfn.LET(_xlpm.x,_xlfn.XLOOKUP($A167,Applications!$E:$E,Applications!K:K),IF(_xlpm.x="","",_xlpm.x))</f>
        <v>#VALUE!</v>
      </c>
      <c r="L167" t="inlineStr" s="65">
        <is>
          <t>Unknown or not classified</t>
        </is>
      </c>
      <c r="M167" t="inlineStr" s="65">
        <is>
          <t>Unknown or not classified</t>
        </is>
      </c>
      <c r="N167" t="inlineStr" s="65">
        <is>
          <t>Unknown or not classified</t>
        </is>
      </c>
      <c r="O167" t="inlineStr" s="65">
        <is>
          <t>Unknown or not classified</t>
        </is>
      </c>
      <c r="P167" t="inlineStr" s="65">
        <is>
          <t>Unknown or not classified</t>
        </is>
      </c>
      <c r="Q167" s="65"/>
    </row>
    <row r="168" spans="1:33" ht="15.6">
      <c r="A168" t="inlineStr" s="61">
        <is>
          <t>ARTKIDS0062MOCK</t>
        </is>
      </c>
      <c r="B168" t="e" s="65">
        <f>_xlfn.LET(_xlpm.x,_xlfn.XLOOKUP($A168,Applications!$E:$E,Applications!A:A),IF(_xlpm.x="","",_xlpm.x))</f>
        <v>#VALUE!</v>
      </c>
      <c r="C168" t="e" s="65">
        <f>_xlfn.LET(_xlpm.x,_xlfn.XLOOKUP($A168,Applications!$E:$E,Applications!B:B),IF(_xlpm.x="","",_xlpm.x))</f>
        <v>#VALUE!</v>
      </c>
      <c r="D168" t="e" s="65">
        <f>_xlfn.LET(_xlpm.x,_xlfn.XLOOKUP($A168,Applications!$E:$E,Applications!C:C),IF(_xlpm.x="","",_xlpm.x))</f>
        <v>#VALUE!</v>
      </c>
      <c r="E168" t="e" s="62">
        <f>_xlfn.LET(_xlpm.x,_xlfn.XLOOKUP($A168,Applications!$E:$E,Applications!D:D),IF(_xlpm.x="","",_xlpm.x))</f>
        <v>#VALUE!</v>
      </c>
      <c r="F168" t="e" s="65">
        <f>_xlfn.LET(_xlpm.x,_xlfn.XLOOKUP($A168,Applications!$E:$E,Applications!F:F),IF(_xlpm.x="","",_xlpm.x))</f>
        <v>#VALUE!</v>
      </c>
      <c r="G168" t="e" s="65">
        <f>_xlfn.LET(_xlpm.x,_xlfn.XLOOKUP($A168,Applications!$E:$E,Applications!G:G),IF(_xlpm.x="","",_xlpm.x))</f>
        <v>#VALUE!</v>
      </c>
      <c r="H168" t="e" s="65">
        <f>_xlfn.LET(_xlpm.x,_xlfn.XLOOKUP($A168,Applications!$E:$E,Applications!H:H),IF(_xlpm.x="","",_xlpm.x))</f>
        <v>#VALUE!</v>
      </c>
      <c r="I168" t="e" s="67">
        <f>_xlfn.LET(_xlpm.x,_xlfn.XLOOKUP($A168,Applications!$E:$E,Applications!I:I),IF(_xlpm.x="","",_xlpm.x))</f>
        <v>#VALUE!</v>
      </c>
      <c r="J168" t="e" s="67">
        <f>_xlfn.LET(_xlpm.x,_xlfn.XLOOKUP($A168,Applications!$E:$E,Applications!J:J),IF(_xlpm.x="","",_xlpm.x))</f>
        <v>#VALUE!</v>
      </c>
      <c r="K168" t="e" s="67">
        <f>_xlfn.LET(_xlpm.x,_xlfn.XLOOKUP($A168,Applications!$E:$E,Applications!K:K),IF(_xlpm.x="","",_xlpm.x))</f>
        <v>#VALUE!</v>
      </c>
      <c r="L168" t="inlineStr" s="65">
        <is>
          <t>Unknown or not classified</t>
        </is>
      </c>
      <c r="M168" t="inlineStr" s="65">
        <is>
          <t>Unknown or not classified</t>
        </is>
      </c>
      <c r="N168" t="inlineStr" s="65">
        <is>
          <t>Unknown or not classified</t>
        </is>
      </c>
      <c r="O168" t="inlineStr" s="65">
        <is>
          <t>Unknown or not classified</t>
        </is>
      </c>
      <c r="P168" t="inlineStr" s="65">
        <is>
          <t>Unknown or not classified</t>
        </is>
      </c>
      <c r="Q168" s="65"/>
    </row>
    <row r="169" spans="1:33" ht="15.6">
      <c r="A169" t="inlineStr" s="61">
        <is>
          <t>ARTKIDS0063MOCK</t>
        </is>
      </c>
      <c r="B169" t="e" s="65">
        <f>_xlfn.LET(_xlpm.x,_xlfn.XLOOKUP($A169,Applications!$E:$E,Applications!A:A),IF(_xlpm.x="","",_xlpm.x))</f>
        <v>#VALUE!</v>
      </c>
      <c r="C169" t="e" s="65">
        <f>_xlfn.LET(_xlpm.x,_xlfn.XLOOKUP($A169,Applications!$E:$E,Applications!B:B),IF(_xlpm.x="","",_xlpm.x))</f>
        <v>#VALUE!</v>
      </c>
      <c r="D169" t="e" s="65">
        <f>_xlfn.LET(_xlpm.x,_xlfn.XLOOKUP($A169,Applications!$E:$E,Applications!C:C),IF(_xlpm.x="","",_xlpm.x))</f>
        <v>#VALUE!</v>
      </c>
      <c r="E169" t="e" s="62">
        <f>_xlfn.LET(_xlpm.x,_xlfn.XLOOKUP($A169,Applications!$E:$E,Applications!D:D),IF(_xlpm.x="","",_xlpm.x))</f>
        <v>#VALUE!</v>
      </c>
      <c r="F169" t="e" s="65">
        <f>_xlfn.LET(_xlpm.x,_xlfn.XLOOKUP($A169,Applications!$E:$E,Applications!F:F),IF(_xlpm.x="","",_xlpm.x))</f>
        <v>#VALUE!</v>
      </c>
      <c r="G169" t="e" s="65">
        <f>_xlfn.LET(_xlpm.x,_xlfn.XLOOKUP($A169,Applications!$E:$E,Applications!G:G),IF(_xlpm.x="","",_xlpm.x))</f>
        <v>#VALUE!</v>
      </c>
      <c r="H169" t="e" s="65">
        <f>_xlfn.LET(_xlpm.x,_xlfn.XLOOKUP($A169,Applications!$E:$E,Applications!H:H),IF(_xlpm.x="","",_xlpm.x))</f>
        <v>#VALUE!</v>
      </c>
      <c r="I169" t="e" s="67">
        <f>_xlfn.LET(_xlpm.x,_xlfn.XLOOKUP($A169,Applications!$E:$E,Applications!I:I),IF(_xlpm.x="","",_xlpm.x))</f>
        <v>#VALUE!</v>
      </c>
      <c r="J169" t="e" s="67">
        <f>_xlfn.LET(_xlpm.x,_xlfn.XLOOKUP($A169,Applications!$E:$E,Applications!J:J),IF(_xlpm.x="","",_xlpm.x))</f>
        <v>#VALUE!</v>
      </c>
      <c r="K169" t="e" s="67">
        <f>_xlfn.LET(_xlpm.x,_xlfn.XLOOKUP($A169,Applications!$E:$E,Applications!K:K),IF(_xlpm.x="","",_xlpm.x))</f>
        <v>#VALUE!</v>
      </c>
      <c r="L169" t="inlineStr" s="65">
        <is>
          <t>Unknown or not classified</t>
        </is>
      </c>
      <c r="M169" t="inlineStr" s="65">
        <is>
          <t>Unknown or not classified</t>
        </is>
      </c>
      <c r="N169" t="inlineStr" s="65">
        <is>
          <t>Unknown or not classified</t>
        </is>
      </c>
      <c r="O169" t="inlineStr" s="65">
        <is>
          <t>Unknown or not classified</t>
        </is>
      </c>
      <c r="P169" t="inlineStr" s="65">
        <is>
          <t>Unknown or not classified</t>
        </is>
      </c>
      <c r="Q169" s="65"/>
    </row>
    <row r="170" spans="1:33" ht="15.6">
      <c r="A170" t="inlineStr" s="61">
        <is>
          <t>ARTKIDS0064MOCK</t>
        </is>
      </c>
      <c r="B170" t="e" s="65">
        <f>_xlfn.LET(_xlpm.x,_xlfn.XLOOKUP($A170,Applications!$E:$E,Applications!A:A),IF(_xlpm.x="","",_xlpm.x))</f>
        <v>#VALUE!</v>
      </c>
      <c r="C170" t="e" s="65">
        <f>_xlfn.LET(_xlpm.x,_xlfn.XLOOKUP($A170,Applications!$E:$E,Applications!B:B),IF(_xlpm.x="","",_xlpm.x))</f>
        <v>#VALUE!</v>
      </c>
      <c r="D170" t="e" s="65">
        <f>_xlfn.LET(_xlpm.x,_xlfn.XLOOKUP($A170,Applications!$E:$E,Applications!C:C),IF(_xlpm.x="","",_xlpm.x))</f>
        <v>#VALUE!</v>
      </c>
      <c r="E170" t="e" s="62">
        <f>_xlfn.LET(_xlpm.x,_xlfn.XLOOKUP($A170,Applications!$E:$E,Applications!D:D),IF(_xlpm.x="","",_xlpm.x))</f>
        <v>#VALUE!</v>
      </c>
      <c r="F170" t="e" s="65">
        <f>_xlfn.LET(_xlpm.x,_xlfn.XLOOKUP($A170,Applications!$E:$E,Applications!F:F),IF(_xlpm.x="","",_xlpm.x))</f>
        <v>#VALUE!</v>
      </c>
      <c r="G170" t="e" s="65">
        <f>_xlfn.LET(_xlpm.x,_xlfn.XLOOKUP($A170,Applications!$E:$E,Applications!G:G),IF(_xlpm.x="","",_xlpm.x))</f>
        <v>#VALUE!</v>
      </c>
      <c r="H170" t="e" s="65">
        <f>_xlfn.LET(_xlpm.x,_xlfn.XLOOKUP($A170,Applications!$E:$E,Applications!H:H),IF(_xlpm.x="","",_xlpm.x))</f>
        <v>#VALUE!</v>
      </c>
      <c r="I170" t="e" s="67">
        <f>_xlfn.LET(_xlpm.x,_xlfn.XLOOKUP($A170,Applications!$E:$E,Applications!I:I),IF(_xlpm.x="","",_xlpm.x))</f>
        <v>#VALUE!</v>
      </c>
      <c r="J170" t="e" s="67">
        <f>_xlfn.LET(_xlpm.x,_xlfn.XLOOKUP($A170,Applications!$E:$E,Applications!J:J),IF(_xlpm.x="","",_xlpm.x))</f>
        <v>#VALUE!</v>
      </c>
      <c r="K170" t="e" s="67">
        <f>_xlfn.LET(_xlpm.x,_xlfn.XLOOKUP($A170,Applications!$E:$E,Applications!K:K),IF(_xlpm.x="","",_xlpm.x))</f>
        <v>#VALUE!</v>
      </c>
      <c r="L170" t="inlineStr" s="65">
        <is>
          <t>Unknown or not classified</t>
        </is>
      </c>
      <c r="M170" t="inlineStr" s="65">
        <is>
          <t>Unknown or not classified</t>
        </is>
      </c>
      <c r="N170" t="inlineStr" s="65">
        <is>
          <t>Unknown or not classified</t>
        </is>
      </c>
      <c r="O170" t="inlineStr" s="65">
        <is>
          <t>Unknown or not classified</t>
        </is>
      </c>
      <c r="P170" t="inlineStr" s="65">
        <is>
          <t>Unknown or not classified</t>
        </is>
      </c>
      <c r="Q170" s="65"/>
    </row>
    <row r="171" spans="1:33" ht="15.6">
      <c r="A171" t="inlineStr" s="61">
        <is>
          <t>ARTKIDS0065MOCK</t>
        </is>
      </c>
      <c r="B171" t="e" s="65">
        <f>_xlfn.LET(_xlpm.x,_xlfn.XLOOKUP($A171,Applications!$E:$E,Applications!A:A),IF(_xlpm.x="","",_xlpm.x))</f>
        <v>#VALUE!</v>
      </c>
      <c r="C171" t="e" s="65">
        <f>_xlfn.LET(_xlpm.x,_xlfn.XLOOKUP($A171,Applications!$E:$E,Applications!B:B),IF(_xlpm.x="","",_xlpm.x))</f>
        <v>#VALUE!</v>
      </c>
      <c r="D171" t="e" s="65">
        <f>_xlfn.LET(_xlpm.x,_xlfn.XLOOKUP($A171,Applications!$E:$E,Applications!C:C),IF(_xlpm.x="","",_xlpm.x))</f>
        <v>#VALUE!</v>
      </c>
      <c r="E171" t="e" s="62">
        <f>_xlfn.LET(_xlpm.x,_xlfn.XLOOKUP($A171,Applications!$E:$E,Applications!D:D),IF(_xlpm.x="","",_xlpm.x))</f>
        <v>#VALUE!</v>
      </c>
      <c r="F171" t="e" s="65">
        <f>_xlfn.LET(_xlpm.x,_xlfn.XLOOKUP($A171,Applications!$E:$E,Applications!F:F),IF(_xlpm.x="","",_xlpm.x))</f>
        <v>#VALUE!</v>
      </c>
      <c r="G171" t="e" s="65">
        <f>_xlfn.LET(_xlpm.x,_xlfn.XLOOKUP($A171,Applications!$E:$E,Applications!G:G),IF(_xlpm.x="","",_xlpm.x))</f>
        <v>#VALUE!</v>
      </c>
      <c r="H171" t="e" s="65">
        <f>_xlfn.LET(_xlpm.x,_xlfn.XLOOKUP($A171,Applications!$E:$E,Applications!H:H),IF(_xlpm.x="","",_xlpm.x))</f>
        <v>#VALUE!</v>
      </c>
      <c r="I171" t="e" s="67">
        <f>_xlfn.LET(_xlpm.x,_xlfn.XLOOKUP($A171,Applications!$E:$E,Applications!I:I),IF(_xlpm.x="","",_xlpm.x))</f>
        <v>#VALUE!</v>
      </c>
      <c r="J171" t="e" s="67">
        <f>_xlfn.LET(_xlpm.x,_xlfn.XLOOKUP($A171,Applications!$E:$E,Applications!J:J),IF(_xlpm.x="","",_xlpm.x))</f>
        <v>#VALUE!</v>
      </c>
      <c r="K171" t="e" s="67">
        <f>_xlfn.LET(_xlpm.x,_xlfn.XLOOKUP($A171,Applications!$E:$E,Applications!K:K),IF(_xlpm.x="","",_xlpm.x))</f>
        <v>#VALUE!</v>
      </c>
      <c r="L171" t="inlineStr" s="65">
        <is>
          <t>Unknown or not classified</t>
        </is>
      </c>
      <c r="M171" t="inlineStr" s="65">
        <is>
          <t>Unknown or not classified</t>
        </is>
      </c>
      <c r="N171" t="inlineStr" s="65">
        <is>
          <t>Unknown or not classified</t>
        </is>
      </c>
      <c r="O171" t="inlineStr" s="65">
        <is>
          <t>Unknown or not classified</t>
        </is>
      </c>
      <c r="P171" t="inlineStr" s="65">
        <is>
          <t>Unknown or not classified</t>
        </is>
      </c>
      <c r="Q171" s="65"/>
    </row>
    <row r="172" spans="1:33" ht="15.6">
      <c r="A172" t="inlineStr" s="61">
        <is>
          <t>ARTKIDS0067MOCK</t>
        </is>
      </c>
      <c r="B172" t="e" s="65">
        <f>_xlfn.LET(_xlpm.x,_xlfn.XLOOKUP($A172,Applications!$E:$E,Applications!A:A),IF(_xlpm.x="","",_xlpm.x))</f>
        <v>#VALUE!</v>
      </c>
      <c r="C172" t="e" s="65">
        <f>_xlfn.LET(_xlpm.x,_xlfn.XLOOKUP($A172,Applications!$E:$E,Applications!B:B),IF(_xlpm.x="","",_xlpm.x))</f>
        <v>#VALUE!</v>
      </c>
      <c r="D172" t="e" s="65">
        <f>_xlfn.LET(_xlpm.x,_xlfn.XLOOKUP($A172,Applications!$E:$E,Applications!C:C),IF(_xlpm.x="","",_xlpm.x))</f>
        <v>#VALUE!</v>
      </c>
      <c r="E172" t="e" s="62">
        <f>_xlfn.LET(_xlpm.x,_xlfn.XLOOKUP($A172,Applications!$E:$E,Applications!D:D),IF(_xlpm.x="","",_xlpm.x))</f>
        <v>#VALUE!</v>
      </c>
      <c r="F172" t="e" s="65">
        <f>_xlfn.LET(_xlpm.x,_xlfn.XLOOKUP($A172,Applications!$E:$E,Applications!F:F),IF(_xlpm.x="","",_xlpm.x))</f>
        <v>#VALUE!</v>
      </c>
      <c r="G172" t="e" s="65">
        <f>_xlfn.LET(_xlpm.x,_xlfn.XLOOKUP($A172,Applications!$E:$E,Applications!G:G),IF(_xlpm.x="","",_xlpm.x))</f>
        <v>#VALUE!</v>
      </c>
      <c r="H172" t="e" s="65">
        <f>_xlfn.LET(_xlpm.x,_xlfn.XLOOKUP($A172,Applications!$E:$E,Applications!H:H),IF(_xlpm.x="","",_xlpm.x))</f>
        <v>#VALUE!</v>
      </c>
      <c r="I172" t="e" s="67">
        <f>_xlfn.LET(_xlpm.x,_xlfn.XLOOKUP($A172,Applications!$E:$E,Applications!I:I),IF(_xlpm.x="","",_xlpm.x))</f>
        <v>#VALUE!</v>
      </c>
      <c r="J172" t="e" s="67">
        <f>_xlfn.LET(_xlpm.x,_xlfn.XLOOKUP($A172,Applications!$E:$E,Applications!J:J),IF(_xlpm.x="","",_xlpm.x))</f>
        <v>#VALUE!</v>
      </c>
      <c r="K172" t="e" s="67">
        <f>_xlfn.LET(_xlpm.x,_xlfn.XLOOKUP($A172,Applications!$E:$E,Applications!K:K),IF(_xlpm.x="","",_xlpm.x))</f>
        <v>#VALUE!</v>
      </c>
      <c r="L172" t="inlineStr" s="65">
        <is>
          <t>Unknown or not classified</t>
        </is>
      </c>
      <c r="M172" t="inlineStr" s="65">
        <is>
          <t>Unknown or not classified</t>
        </is>
      </c>
      <c r="N172" t="inlineStr" s="65">
        <is>
          <t>Unknown or not classified</t>
        </is>
      </c>
      <c r="O172" t="inlineStr" s="65">
        <is>
          <t>Unknown or not classified</t>
        </is>
      </c>
      <c r="P172" t="inlineStr" s="65">
        <is>
          <t>Unknown or not classified</t>
        </is>
      </c>
      <c r="Q172" s="65"/>
    </row>
    <row r="173" spans="1:33" ht="15.6">
      <c r="A173" t="inlineStr" s="61">
        <is>
          <t>ARTKIDS0068MOCK</t>
        </is>
      </c>
      <c r="B173" t="e" s="65">
        <f>_xlfn.LET(_xlpm.x,_xlfn.XLOOKUP($A173,Applications!$E:$E,Applications!A:A),IF(_xlpm.x="","",_xlpm.x))</f>
        <v>#VALUE!</v>
      </c>
      <c r="C173" t="e" s="65">
        <f>_xlfn.LET(_xlpm.x,_xlfn.XLOOKUP($A173,Applications!$E:$E,Applications!B:B),IF(_xlpm.x="","",_xlpm.x))</f>
        <v>#VALUE!</v>
      </c>
      <c r="D173" t="e" s="65">
        <f>_xlfn.LET(_xlpm.x,_xlfn.XLOOKUP($A173,Applications!$E:$E,Applications!C:C),IF(_xlpm.x="","",_xlpm.x))</f>
        <v>#VALUE!</v>
      </c>
      <c r="E173" t="e" s="62">
        <f>_xlfn.LET(_xlpm.x,_xlfn.XLOOKUP($A173,Applications!$E:$E,Applications!D:D),IF(_xlpm.x="","",_xlpm.x))</f>
        <v>#VALUE!</v>
      </c>
      <c r="F173" t="e" s="65">
        <f>_xlfn.LET(_xlpm.x,_xlfn.XLOOKUP($A173,Applications!$E:$E,Applications!F:F),IF(_xlpm.x="","",_xlpm.x))</f>
        <v>#VALUE!</v>
      </c>
      <c r="G173" t="e" s="65">
        <f>_xlfn.LET(_xlpm.x,_xlfn.XLOOKUP($A173,Applications!$E:$E,Applications!G:G),IF(_xlpm.x="","",_xlpm.x))</f>
        <v>#VALUE!</v>
      </c>
      <c r="H173" t="e" s="65">
        <f>_xlfn.LET(_xlpm.x,_xlfn.XLOOKUP($A173,Applications!$E:$E,Applications!H:H),IF(_xlpm.x="","",_xlpm.x))</f>
        <v>#VALUE!</v>
      </c>
      <c r="I173" t="e" s="67">
        <f>_xlfn.LET(_xlpm.x,_xlfn.XLOOKUP($A173,Applications!$E:$E,Applications!I:I),IF(_xlpm.x="","",_xlpm.x))</f>
        <v>#VALUE!</v>
      </c>
      <c r="J173" t="e" s="67">
        <f>_xlfn.LET(_xlpm.x,_xlfn.XLOOKUP($A173,Applications!$E:$E,Applications!J:J),IF(_xlpm.x="","",_xlpm.x))</f>
        <v>#VALUE!</v>
      </c>
      <c r="K173" t="e" s="67">
        <f>_xlfn.LET(_xlpm.x,_xlfn.XLOOKUP($A173,Applications!$E:$E,Applications!K:K),IF(_xlpm.x="","",_xlpm.x))</f>
        <v>#VALUE!</v>
      </c>
      <c r="L173" t="inlineStr" s="65">
        <is>
          <t>Unknown or not classified</t>
        </is>
      </c>
      <c r="M173" t="inlineStr" s="65">
        <is>
          <t>Unknown or not classified</t>
        </is>
      </c>
      <c r="N173" t="inlineStr" s="65">
        <is>
          <t>Unknown or not classified</t>
        </is>
      </c>
      <c r="O173" t="inlineStr" s="65">
        <is>
          <t>Unknown or not classified</t>
        </is>
      </c>
      <c r="P173" t="inlineStr" s="65">
        <is>
          <t>Unknown or not classified</t>
        </is>
      </c>
      <c r="Q173" s="65"/>
    </row>
    <row r="174" spans="1:33" ht="15.6">
      <c r="A174" t="inlineStr" s="61">
        <is>
          <t>ARTKIDS0069MOCK</t>
        </is>
      </c>
      <c r="B174" t="e" s="65">
        <f>_xlfn.LET(_xlpm.x,_xlfn.XLOOKUP($A174,Applications!$E:$E,Applications!A:A),IF(_xlpm.x="","",_xlpm.x))</f>
        <v>#VALUE!</v>
      </c>
      <c r="C174" t="e" s="65">
        <f>_xlfn.LET(_xlpm.x,_xlfn.XLOOKUP($A174,Applications!$E:$E,Applications!B:B),IF(_xlpm.x="","",_xlpm.x))</f>
        <v>#VALUE!</v>
      </c>
      <c r="D174" t="e" s="65">
        <f>_xlfn.LET(_xlpm.x,_xlfn.XLOOKUP($A174,Applications!$E:$E,Applications!C:C),IF(_xlpm.x="","",_xlpm.x))</f>
        <v>#VALUE!</v>
      </c>
      <c r="E174" t="e" s="62">
        <f>_xlfn.LET(_xlpm.x,_xlfn.XLOOKUP($A174,Applications!$E:$E,Applications!D:D),IF(_xlpm.x="","",_xlpm.x))</f>
        <v>#VALUE!</v>
      </c>
      <c r="F174" t="e" s="65">
        <f>_xlfn.LET(_xlpm.x,_xlfn.XLOOKUP($A174,Applications!$E:$E,Applications!F:F),IF(_xlpm.x="","",_xlpm.x))</f>
        <v>#VALUE!</v>
      </c>
      <c r="G174" t="e" s="65">
        <f>_xlfn.LET(_xlpm.x,_xlfn.XLOOKUP($A174,Applications!$E:$E,Applications!G:G),IF(_xlpm.x="","",_xlpm.x))</f>
        <v>#VALUE!</v>
      </c>
      <c r="H174" t="e" s="65">
        <f>_xlfn.LET(_xlpm.x,_xlfn.XLOOKUP($A174,Applications!$E:$E,Applications!H:H),IF(_xlpm.x="","",_xlpm.x))</f>
        <v>#VALUE!</v>
      </c>
      <c r="I174" t="e" s="67">
        <f>_xlfn.LET(_xlpm.x,_xlfn.XLOOKUP($A174,Applications!$E:$E,Applications!I:I),IF(_xlpm.x="","",_xlpm.x))</f>
        <v>#VALUE!</v>
      </c>
      <c r="J174" t="e" s="67">
        <f>_xlfn.LET(_xlpm.x,_xlfn.XLOOKUP($A174,Applications!$E:$E,Applications!J:J),IF(_xlpm.x="","",_xlpm.x))</f>
        <v>#VALUE!</v>
      </c>
      <c r="K174" t="e" s="67">
        <f>_xlfn.LET(_xlpm.x,_xlfn.XLOOKUP($A174,Applications!$E:$E,Applications!K:K),IF(_xlpm.x="","",_xlpm.x))</f>
        <v>#VALUE!</v>
      </c>
      <c r="L174" t="inlineStr" s="65">
        <is>
          <t>Unknown or not classified</t>
        </is>
      </c>
      <c r="M174" t="inlineStr" s="65">
        <is>
          <t>Unknown or not classified</t>
        </is>
      </c>
      <c r="N174" t="inlineStr" s="65">
        <is>
          <t>Unknown or not classified</t>
        </is>
      </c>
      <c r="O174" t="inlineStr" s="65">
        <is>
          <t>Unknown or not classified</t>
        </is>
      </c>
      <c r="P174" t="inlineStr" s="65">
        <is>
          <t>Unknown or not classified</t>
        </is>
      </c>
      <c r="Q174" s="65"/>
    </row>
    <row r="175" spans="1:33" ht="15.6">
      <c r="A175" t="inlineStr" s="61">
        <is>
          <t>ARTKIDS0075MOCK</t>
        </is>
      </c>
      <c r="B175" t="e" s="65">
        <f>_xlfn.LET(_xlpm.x,_xlfn.XLOOKUP($A175,Applications!$E:$E,Applications!A:A),IF(_xlpm.x="","",_xlpm.x))</f>
        <v>#VALUE!</v>
      </c>
      <c r="C175" t="e" s="65">
        <f>_xlfn.LET(_xlpm.x,_xlfn.XLOOKUP($A175,Applications!$E:$E,Applications!B:B),IF(_xlpm.x="","",_xlpm.x))</f>
        <v>#VALUE!</v>
      </c>
      <c r="D175" t="e" s="65">
        <f>_xlfn.LET(_xlpm.x,_xlfn.XLOOKUP($A175,Applications!$E:$E,Applications!C:C),IF(_xlpm.x="","",_xlpm.x))</f>
        <v>#VALUE!</v>
      </c>
      <c r="E175" t="e" s="62">
        <f>_xlfn.LET(_xlpm.x,_xlfn.XLOOKUP($A175,Applications!$E:$E,Applications!D:D),IF(_xlpm.x="","",_xlpm.x))</f>
        <v>#VALUE!</v>
      </c>
      <c r="F175" t="e" s="65">
        <f>_xlfn.LET(_xlpm.x,_xlfn.XLOOKUP($A175,Applications!$E:$E,Applications!F:F),IF(_xlpm.x="","",_xlpm.x))</f>
        <v>#VALUE!</v>
      </c>
      <c r="G175" t="e" s="65">
        <f>_xlfn.LET(_xlpm.x,_xlfn.XLOOKUP($A175,Applications!$E:$E,Applications!G:G),IF(_xlpm.x="","",_xlpm.x))</f>
        <v>#VALUE!</v>
      </c>
      <c r="H175" t="e" s="65">
        <f>_xlfn.LET(_xlpm.x,_xlfn.XLOOKUP($A175,Applications!$E:$E,Applications!H:H),IF(_xlpm.x="","",_xlpm.x))</f>
        <v>#VALUE!</v>
      </c>
      <c r="I175" t="e" s="67">
        <f>_xlfn.LET(_xlpm.x,_xlfn.XLOOKUP($A175,Applications!$E:$E,Applications!I:I),IF(_xlpm.x="","",_xlpm.x))</f>
        <v>#VALUE!</v>
      </c>
      <c r="J175" t="e" s="67">
        <f>_xlfn.LET(_xlpm.x,_xlfn.XLOOKUP($A175,Applications!$E:$E,Applications!J:J),IF(_xlpm.x="","",_xlpm.x))</f>
        <v>#VALUE!</v>
      </c>
      <c r="K175" t="e" s="67">
        <f>_xlfn.LET(_xlpm.x,_xlfn.XLOOKUP($A175,Applications!$E:$E,Applications!K:K),IF(_xlpm.x="","",_xlpm.x))</f>
        <v>#VALUE!</v>
      </c>
      <c r="L175" t="inlineStr" s="65">
        <is>
          <t>Unknown or not classified</t>
        </is>
      </c>
      <c r="M175" t="inlineStr" s="65">
        <is>
          <t>Unknown or not classified</t>
        </is>
      </c>
      <c r="N175" t="inlineStr" s="65">
        <is>
          <t>Unknown or not classified</t>
        </is>
      </c>
      <c r="O175" t="inlineStr" s="65">
        <is>
          <t>Unknown or not classified</t>
        </is>
      </c>
      <c r="P175" t="inlineStr" s="65">
        <is>
          <t>Unknown or not classified</t>
        </is>
      </c>
      <c r="Q175" s="65"/>
    </row>
    <row r="176" spans="1:33" ht="15.6">
      <c r="A176" t="inlineStr" s="61">
        <is>
          <t>ARTKIDS0078MOCK</t>
        </is>
      </c>
      <c r="B176" t="e" s="65">
        <f>_xlfn.LET(_xlpm.x,_xlfn.XLOOKUP($A176,Applications!$E:$E,Applications!A:A),IF(_xlpm.x="","",_xlpm.x))</f>
        <v>#VALUE!</v>
      </c>
      <c r="C176" t="e" s="65">
        <f>_xlfn.LET(_xlpm.x,_xlfn.XLOOKUP($A176,Applications!$E:$E,Applications!B:B),IF(_xlpm.x="","",_xlpm.x))</f>
        <v>#VALUE!</v>
      </c>
      <c r="D176" t="e" s="65">
        <f>_xlfn.LET(_xlpm.x,_xlfn.XLOOKUP($A176,Applications!$E:$E,Applications!C:C),IF(_xlpm.x="","",_xlpm.x))</f>
        <v>#VALUE!</v>
      </c>
      <c r="E176" t="e" s="62">
        <f>_xlfn.LET(_xlpm.x,_xlfn.XLOOKUP($A176,Applications!$E:$E,Applications!D:D),IF(_xlpm.x="","",_xlpm.x))</f>
        <v>#VALUE!</v>
      </c>
      <c r="F176" t="e" s="65">
        <f>_xlfn.LET(_xlpm.x,_xlfn.XLOOKUP($A176,Applications!$E:$E,Applications!F:F),IF(_xlpm.x="","",_xlpm.x))</f>
        <v>#VALUE!</v>
      </c>
      <c r="G176" t="e" s="65">
        <f>_xlfn.LET(_xlpm.x,_xlfn.XLOOKUP($A176,Applications!$E:$E,Applications!G:G),IF(_xlpm.x="","",_xlpm.x))</f>
        <v>#VALUE!</v>
      </c>
      <c r="H176" t="e" s="65">
        <f>_xlfn.LET(_xlpm.x,_xlfn.XLOOKUP($A176,Applications!$E:$E,Applications!H:H),IF(_xlpm.x="","",_xlpm.x))</f>
        <v>#VALUE!</v>
      </c>
      <c r="I176" t="e" s="67">
        <f>_xlfn.LET(_xlpm.x,_xlfn.XLOOKUP($A176,Applications!$E:$E,Applications!I:I),IF(_xlpm.x="","",_xlpm.x))</f>
        <v>#VALUE!</v>
      </c>
      <c r="J176" t="e" s="67">
        <f>_xlfn.LET(_xlpm.x,_xlfn.XLOOKUP($A176,Applications!$E:$E,Applications!J:J),IF(_xlpm.x="","",_xlpm.x))</f>
        <v>#VALUE!</v>
      </c>
      <c r="K176" t="e" s="67">
        <f>_xlfn.LET(_xlpm.x,_xlfn.XLOOKUP($A176,Applications!$E:$E,Applications!K:K),IF(_xlpm.x="","",_xlpm.x))</f>
        <v>#VALUE!</v>
      </c>
      <c r="L176" t="inlineStr" s="65">
        <is>
          <t>Unknown or not classified</t>
        </is>
      </c>
      <c r="M176" t="inlineStr" s="65">
        <is>
          <t>Unknown or not classified</t>
        </is>
      </c>
      <c r="N176" t="inlineStr" s="65">
        <is>
          <t>Unknown or not classified</t>
        </is>
      </c>
      <c r="O176" t="inlineStr" s="65">
        <is>
          <t>Unknown or not classified</t>
        </is>
      </c>
      <c r="P176" t="inlineStr" s="65">
        <is>
          <t>Unknown or not classified</t>
        </is>
      </c>
      <c r="Q176" s="65"/>
    </row>
    <row r="177" spans="1:33" ht="15.6">
      <c r="A177" t="inlineStr" s="61">
        <is>
          <t>ARTKIDS0080MOCK</t>
        </is>
      </c>
      <c r="B177" t="e" s="65">
        <f>_xlfn.LET(_xlpm.x,_xlfn.XLOOKUP($A177,Applications!$E:$E,Applications!A:A),IF(_xlpm.x="","",_xlpm.x))</f>
        <v>#VALUE!</v>
      </c>
      <c r="C177" t="e" s="65">
        <f>_xlfn.LET(_xlpm.x,_xlfn.XLOOKUP($A177,Applications!$E:$E,Applications!B:B),IF(_xlpm.x="","",_xlpm.x))</f>
        <v>#VALUE!</v>
      </c>
      <c r="D177" t="e" s="65">
        <f>_xlfn.LET(_xlpm.x,_xlfn.XLOOKUP($A177,Applications!$E:$E,Applications!C:C),IF(_xlpm.x="","",_xlpm.x))</f>
        <v>#VALUE!</v>
      </c>
      <c r="E177" t="e" s="62">
        <f>_xlfn.LET(_xlpm.x,_xlfn.XLOOKUP($A177,Applications!$E:$E,Applications!D:D),IF(_xlpm.x="","",_xlpm.x))</f>
        <v>#VALUE!</v>
      </c>
      <c r="F177" t="e" s="65">
        <f>_xlfn.LET(_xlpm.x,_xlfn.XLOOKUP($A177,Applications!$E:$E,Applications!F:F),IF(_xlpm.x="","",_xlpm.x))</f>
        <v>#VALUE!</v>
      </c>
      <c r="G177" t="e" s="65">
        <f>_xlfn.LET(_xlpm.x,_xlfn.XLOOKUP($A177,Applications!$E:$E,Applications!G:G),IF(_xlpm.x="","",_xlpm.x))</f>
        <v>#VALUE!</v>
      </c>
      <c r="H177" t="e" s="65">
        <f>_xlfn.LET(_xlpm.x,_xlfn.XLOOKUP($A177,Applications!$E:$E,Applications!H:H),IF(_xlpm.x="","",_xlpm.x))</f>
        <v>#VALUE!</v>
      </c>
      <c r="I177" t="e" s="67">
        <f>_xlfn.LET(_xlpm.x,_xlfn.XLOOKUP($A177,Applications!$E:$E,Applications!I:I),IF(_xlpm.x="","",_xlpm.x))</f>
        <v>#VALUE!</v>
      </c>
      <c r="J177" t="e" s="67">
        <f>_xlfn.LET(_xlpm.x,_xlfn.XLOOKUP($A177,Applications!$E:$E,Applications!J:J),IF(_xlpm.x="","",_xlpm.x))</f>
        <v>#VALUE!</v>
      </c>
      <c r="K177" t="e" s="67">
        <f>_xlfn.LET(_xlpm.x,_xlfn.XLOOKUP($A177,Applications!$E:$E,Applications!K:K),IF(_xlpm.x="","",_xlpm.x))</f>
        <v>#VALUE!</v>
      </c>
      <c r="L177" t="inlineStr" s="65">
        <is>
          <t>Unknown or not classified</t>
        </is>
      </c>
      <c r="M177" t="inlineStr" s="65">
        <is>
          <t>Unknown or not classified</t>
        </is>
      </c>
      <c r="N177" t="inlineStr" s="65">
        <is>
          <t>Unknown or not classified</t>
        </is>
      </c>
      <c r="O177" t="inlineStr" s="65">
        <is>
          <t>Unknown or not classified</t>
        </is>
      </c>
      <c r="P177" t="inlineStr" s="65">
        <is>
          <t>Unknown or not classified</t>
        </is>
      </c>
      <c r="Q177" s="65"/>
    </row>
    <row r="178" spans="1:33" ht="15.6">
      <c r="A178" t="inlineStr" s="61">
        <is>
          <t>ARTKIDS0083MOCK</t>
        </is>
      </c>
      <c r="B178" t="e" s="65">
        <f>_xlfn.LET(_xlpm.x,_xlfn.XLOOKUP($A178,Applications!$E:$E,Applications!A:A),IF(_xlpm.x="","",_xlpm.x))</f>
        <v>#VALUE!</v>
      </c>
      <c r="C178" t="e" s="65">
        <f>_xlfn.LET(_xlpm.x,_xlfn.XLOOKUP($A178,Applications!$E:$E,Applications!B:B),IF(_xlpm.x="","",_xlpm.x))</f>
        <v>#VALUE!</v>
      </c>
      <c r="D178" t="e" s="65">
        <f>_xlfn.LET(_xlpm.x,_xlfn.XLOOKUP($A178,Applications!$E:$E,Applications!C:C),IF(_xlpm.x="","",_xlpm.x))</f>
        <v>#VALUE!</v>
      </c>
      <c r="E178" t="e" s="62">
        <f>_xlfn.LET(_xlpm.x,_xlfn.XLOOKUP($A178,Applications!$E:$E,Applications!D:D),IF(_xlpm.x="","",_xlpm.x))</f>
        <v>#VALUE!</v>
      </c>
      <c r="F178" t="e" s="65">
        <f>_xlfn.LET(_xlpm.x,_xlfn.XLOOKUP($A178,Applications!$E:$E,Applications!F:F),IF(_xlpm.x="","",_xlpm.x))</f>
        <v>#VALUE!</v>
      </c>
      <c r="G178" t="e" s="65">
        <f>_xlfn.LET(_xlpm.x,_xlfn.XLOOKUP($A178,Applications!$E:$E,Applications!G:G),IF(_xlpm.x="","",_xlpm.x))</f>
        <v>#VALUE!</v>
      </c>
      <c r="H178" t="e" s="65">
        <f>_xlfn.LET(_xlpm.x,_xlfn.XLOOKUP($A178,Applications!$E:$E,Applications!H:H),IF(_xlpm.x="","",_xlpm.x))</f>
        <v>#VALUE!</v>
      </c>
      <c r="I178" t="e" s="67">
        <f>_xlfn.LET(_xlpm.x,_xlfn.XLOOKUP($A178,Applications!$E:$E,Applications!I:I),IF(_xlpm.x="","",_xlpm.x))</f>
        <v>#VALUE!</v>
      </c>
      <c r="J178" t="e" s="67">
        <f>_xlfn.LET(_xlpm.x,_xlfn.XLOOKUP($A178,Applications!$E:$E,Applications!J:J),IF(_xlpm.x="","",_xlpm.x))</f>
        <v>#VALUE!</v>
      </c>
      <c r="K178" t="e" s="67">
        <f>_xlfn.LET(_xlpm.x,_xlfn.XLOOKUP($A178,Applications!$E:$E,Applications!K:K),IF(_xlpm.x="","",_xlpm.x))</f>
        <v>#VALUE!</v>
      </c>
      <c r="L178" t="inlineStr" s="65">
        <is>
          <t>Unknown or not classified</t>
        </is>
      </c>
      <c r="M178" t="inlineStr" s="65">
        <is>
          <t>Unknown or not classified</t>
        </is>
      </c>
      <c r="N178" t="inlineStr" s="65">
        <is>
          <t>Unknown or not classified</t>
        </is>
      </c>
      <c r="O178" t="inlineStr" s="65">
        <is>
          <t>Unknown or not classified</t>
        </is>
      </c>
      <c r="P178" t="inlineStr" s="65">
        <is>
          <t>Unknown or not classified</t>
        </is>
      </c>
      <c r="Q178" s="65"/>
    </row>
    <row r="179" spans="1:33" ht="15.6">
      <c r="A179" t="inlineStr" s="61">
        <is>
          <t>ARTKIDS0085MOCK</t>
        </is>
      </c>
      <c r="B179" t="e" s="65">
        <f>_xlfn.LET(_xlpm.x,_xlfn.XLOOKUP($A179,Applications!$E:$E,Applications!A:A),IF(_xlpm.x="","",_xlpm.x))</f>
        <v>#VALUE!</v>
      </c>
      <c r="C179" t="e" s="65">
        <f>_xlfn.LET(_xlpm.x,_xlfn.XLOOKUP($A179,Applications!$E:$E,Applications!B:B),IF(_xlpm.x="","",_xlpm.x))</f>
        <v>#VALUE!</v>
      </c>
      <c r="D179" t="e" s="65">
        <f>_xlfn.LET(_xlpm.x,_xlfn.XLOOKUP($A179,Applications!$E:$E,Applications!C:C),IF(_xlpm.x="","",_xlpm.x))</f>
        <v>#VALUE!</v>
      </c>
      <c r="E179" t="e" s="62">
        <f>_xlfn.LET(_xlpm.x,_xlfn.XLOOKUP($A179,Applications!$E:$E,Applications!D:D),IF(_xlpm.x="","",_xlpm.x))</f>
        <v>#VALUE!</v>
      </c>
      <c r="F179" t="e" s="65">
        <f>_xlfn.LET(_xlpm.x,_xlfn.XLOOKUP($A179,Applications!$E:$E,Applications!F:F),IF(_xlpm.x="","",_xlpm.x))</f>
        <v>#VALUE!</v>
      </c>
      <c r="G179" t="e" s="65">
        <f>_xlfn.LET(_xlpm.x,_xlfn.XLOOKUP($A179,Applications!$E:$E,Applications!G:G),IF(_xlpm.x="","",_xlpm.x))</f>
        <v>#VALUE!</v>
      </c>
      <c r="H179" t="e" s="65">
        <f>_xlfn.LET(_xlpm.x,_xlfn.XLOOKUP($A179,Applications!$E:$E,Applications!H:H),IF(_xlpm.x="","",_xlpm.x))</f>
        <v>#VALUE!</v>
      </c>
      <c r="I179" t="e" s="67">
        <f>_xlfn.LET(_xlpm.x,_xlfn.XLOOKUP($A179,Applications!$E:$E,Applications!I:I),IF(_xlpm.x="","",_xlpm.x))</f>
        <v>#VALUE!</v>
      </c>
      <c r="J179" t="e" s="67">
        <f>_xlfn.LET(_xlpm.x,_xlfn.XLOOKUP($A179,Applications!$E:$E,Applications!J:J),IF(_xlpm.x="","",_xlpm.x))</f>
        <v>#VALUE!</v>
      </c>
      <c r="K179" t="e" s="67">
        <f>_xlfn.LET(_xlpm.x,_xlfn.XLOOKUP($A179,Applications!$E:$E,Applications!K:K),IF(_xlpm.x="","",_xlpm.x))</f>
        <v>#VALUE!</v>
      </c>
      <c r="L179" t="inlineStr" s="65">
        <is>
          <t>Unknown or not classified</t>
        </is>
      </c>
      <c r="M179" t="inlineStr" s="65">
        <is>
          <t>Unknown or not classified</t>
        </is>
      </c>
      <c r="N179" t="inlineStr" s="65">
        <is>
          <t>Unknown or not classified</t>
        </is>
      </c>
      <c r="O179" t="inlineStr" s="65">
        <is>
          <t>Unknown or not classified</t>
        </is>
      </c>
      <c r="P179" t="inlineStr" s="65">
        <is>
          <t>Unknown or not classified</t>
        </is>
      </c>
      <c r="Q179" s="65"/>
    </row>
    <row r="180" spans="1:33" ht="15.6">
      <c r="A180" t="inlineStr" s="61">
        <is>
          <t>ARTKIDS0086MOCK</t>
        </is>
      </c>
      <c r="B180" t="e" s="65">
        <f>_xlfn.LET(_xlpm.x,_xlfn.XLOOKUP($A180,Applications!$E:$E,Applications!A:A),IF(_xlpm.x="","",_xlpm.x))</f>
        <v>#VALUE!</v>
      </c>
      <c r="C180" t="e" s="65">
        <f>_xlfn.LET(_xlpm.x,_xlfn.XLOOKUP($A180,Applications!$E:$E,Applications!B:B),IF(_xlpm.x="","",_xlpm.x))</f>
        <v>#VALUE!</v>
      </c>
      <c r="D180" t="e" s="65">
        <f>_xlfn.LET(_xlpm.x,_xlfn.XLOOKUP($A180,Applications!$E:$E,Applications!C:C),IF(_xlpm.x="","",_xlpm.x))</f>
        <v>#VALUE!</v>
      </c>
      <c r="E180" t="e" s="62">
        <f>_xlfn.LET(_xlpm.x,_xlfn.XLOOKUP($A180,Applications!$E:$E,Applications!D:D),IF(_xlpm.x="","",_xlpm.x))</f>
        <v>#VALUE!</v>
      </c>
      <c r="F180" t="e" s="65">
        <f>_xlfn.LET(_xlpm.x,_xlfn.XLOOKUP($A180,Applications!$E:$E,Applications!F:F),IF(_xlpm.x="","",_xlpm.x))</f>
        <v>#VALUE!</v>
      </c>
      <c r="G180" t="e" s="65">
        <f>_xlfn.LET(_xlpm.x,_xlfn.XLOOKUP($A180,Applications!$E:$E,Applications!G:G),IF(_xlpm.x="","",_xlpm.x))</f>
        <v>#VALUE!</v>
      </c>
      <c r="H180" t="e" s="65">
        <f>_xlfn.LET(_xlpm.x,_xlfn.XLOOKUP($A180,Applications!$E:$E,Applications!H:H),IF(_xlpm.x="","",_xlpm.x))</f>
        <v>#VALUE!</v>
      </c>
      <c r="I180" t="e" s="67">
        <f>_xlfn.LET(_xlpm.x,_xlfn.XLOOKUP($A180,Applications!$E:$E,Applications!I:I),IF(_xlpm.x="","",_xlpm.x))</f>
        <v>#VALUE!</v>
      </c>
      <c r="J180" t="e" s="67">
        <f>_xlfn.LET(_xlpm.x,_xlfn.XLOOKUP($A180,Applications!$E:$E,Applications!J:J),IF(_xlpm.x="","",_xlpm.x))</f>
        <v>#VALUE!</v>
      </c>
      <c r="K180" t="e" s="67">
        <f>_xlfn.LET(_xlpm.x,_xlfn.XLOOKUP($A180,Applications!$E:$E,Applications!K:K),IF(_xlpm.x="","",_xlpm.x))</f>
        <v>#VALUE!</v>
      </c>
      <c r="L180" t="inlineStr" s="65">
        <is>
          <t>Unknown or not classified</t>
        </is>
      </c>
      <c r="M180" t="inlineStr" s="65">
        <is>
          <t>Unknown or not classified</t>
        </is>
      </c>
      <c r="N180" t="inlineStr" s="65">
        <is>
          <t>Unknown or not classified</t>
        </is>
      </c>
      <c r="O180" t="inlineStr" s="65">
        <is>
          <t>Unknown or not classified</t>
        </is>
      </c>
      <c r="P180" t="inlineStr" s="65">
        <is>
          <t>Unknown or not classified</t>
        </is>
      </c>
      <c r="Q180" s="65"/>
    </row>
    <row r="181" spans="1:33" ht="15.6">
      <c r="A181" t="inlineStr" s="61">
        <is>
          <t>ARTKIDS0089MOCK</t>
        </is>
      </c>
      <c r="B181" t="e" s="65">
        <f>_xlfn.LET(_xlpm.x,_xlfn.XLOOKUP($A181,Applications!$E:$E,Applications!A:A),IF(_xlpm.x="","",_xlpm.x))</f>
        <v>#VALUE!</v>
      </c>
      <c r="C181" t="e" s="65">
        <f>_xlfn.LET(_xlpm.x,_xlfn.XLOOKUP($A181,Applications!$E:$E,Applications!B:B),IF(_xlpm.x="","",_xlpm.x))</f>
        <v>#VALUE!</v>
      </c>
      <c r="D181" t="e" s="65">
        <f>_xlfn.LET(_xlpm.x,_xlfn.XLOOKUP($A181,Applications!$E:$E,Applications!C:C),IF(_xlpm.x="","",_xlpm.x))</f>
        <v>#VALUE!</v>
      </c>
      <c r="E181" t="e" s="62">
        <f>_xlfn.LET(_xlpm.x,_xlfn.XLOOKUP($A181,Applications!$E:$E,Applications!D:D),IF(_xlpm.x="","",_xlpm.x))</f>
        <v>#VALUE!</v>
      </c>
      <c r="F181" t="e" s="65">
        <f>_xlfn.LET(_xlpm.x,_xlfn.XLOOKUP($A181,Applications!$E:$E,Applications!F:F),IF(_xlpm.x="","",_xlpm.x))</f>
        <v>#VALUE!</v>
      </c>
      <c r="G181" t="e" s="65">
        <f>_xlfn.LET(_xlpm.x,_xlfn.XLOOKUP($A181,Applications!$E:$E,Applications!G:G),IF(_xlpm.x="","",_xlpm.x))</f>
        <v>#VALUE!</v>
      </c>
      <c r="H181" t="e" s="65">
        <f>_xlfn.LET(_xlpm.x,_xlfn.XLOOKUP($A181,Applications!$E:$E,Applications!H:H),IF(_xlpm.x="","",_xlpm.x))</f>
        <v>#VALUE!</v>
      </c>
      <c r="I181" t="e" s="67">
        <f>_xlfn.LET(_xlpm.x,_xlfn.XLOOKUP($A181,Applications!$E:$E,Applications!I:I),IF(_xlpm.x="","",_xlpm.x))</f>
        <v>#VALUE!</v>
      </c>
      <c r="J181" t="e" s="67">
        <f>_xlfn.LET(_xlpm.x,_xlfn.XLOOKUP($A181,Applications!$E:$E,Applications!J:J),IF(_xlpm.x="","",_xlpm.x))</f>
        <v>#VALUE!</v>
      </c>
      <c r="K181" t="e" s="67">
        <f>_xlfn.LET(_xlpm.x,_xlfn.XLOOKUP($A181,Applications!$E:$E,Applications!K:K),IF(_xlpm.x="","",_xlpm.x))</f>
        <v>#VALUE!</v>
      </c>
      <c r="L181" t="inlineStr" s="65">
        <is>
          <t>Unknown or not classified</t>
        </is>
      </c>
      <c r="M181" t="inlineStr" s="65">
        <is>
          <t>Unknown or not classified</t>
        </is>
      </c>
      <c r="N181" t="inlineStr" s="65">
        <is>
          <t>Unknown or not classified</t>
        </is>
      </c>
      <c r="O181" t="inlineStr" s="65">
        <is>
          <t>Unknown or not classified</t>
        </is>
      </c>
      <c r="P181" t="inlineStr" s="65">
        <is>
          <t>Unknown or not classified</t>
        </is>
      </c>
      <c r="Q181" s="65"/>
    </row>
    <row r="182" spans="1:33" ht="15.6">
      <c r="A182" t="inlineStr" s="61">
        <is>
          <t>ARTKIDS0090MOCK</t>
        </is>
      </c>
      <c r="B182" t="e" s="65">
        <f>_xlfn.LET(_xlpm.x,_xlfn.XLOOKUP($A182,Applications!$E:$E,Applications!A:A),IF(_xlpm.x="","",_xlpm.x))</f>
        <v>#VALUE!</v>
      </c>
      <c r="C182" t="e" s="65">
        <f>_xlfn.LET(_xlpm.x,_xlfn.XLOOKUP($A182,Applications!$E:$E,Applications!B:B),IF(_xlpm.x="","",_xlpm.x))</f>
        <v>#VALUE!</v>
      </c>
      <c r="D182" t="e" s="65">
        <f>_xlfn.LET(_xlpm.x,_xlfn.XLOOKUP($A182,Applications!$E:$E,Applications!C:C),IF(_xlpm.x="","",_xlpm.x))</f>
        <v>#VALUE!</v>
      </c>
      <c r="E182" t="e" s="62">
        <f>_xlfn.LET(_xlpm.x,_xlfn.XLOOKUP($A182,Applications!$E:$E,Applications!D:D),IF(_xlpm.x="","",_xlpm.x))</f>
        <v>#VALUE!</v>
      </c>
      <c r="F182" t="e" s="65">
        <f>_xlfn.LET(_xlpm.x,_xlfn.XLOOKUP($A182,Applications!$E:$E,Applications!F:F),IF(_xlpm.x="","",_xlpm.x))</f>
        <v>#VALUE!</v>
      </c>
      <c r="G182" t="e" s="65">
        <f>_xlfn.LET(_xlpm.x,_xlfn.XLOOKUP($A182,Applications!$E:$E,Applications!G:G),IF(_xlpm.x="","",_xlpm.x))</f>
        <v>#VALUE!</v>
      </c>
      <c r="H182" t="e" s="65">
        <f>_xlfn.LET(_xlpm.x,_xlfn.XLOOKUP($A182,Applications!$E:$E,Applications!H:H),IF(_xlpm.x="","",_xlpm.x))</f>
        <v>#VALUE!</v>
      </c>
      <c r="I182" t="e" s="67">
        <f>_xlfn.LET(_xlpm.x,_xlfn.XLOOKUP($A182,Applications!$E:$E,Applications!I:I),IF(_xlpm.x="","",_xlpm.x))</f>
        <v>#VALUE!</v>
      </c>
      <c r="J182" t="e" s="67">
        <f>_xlfn.LET(_xlpm.x,_xlfn.XLOOKUP($A182,Applications!$E:$E,Applications!J:J),IF(_xlpm.x="","",_xlpm.x))</f>
        <v>#VALUE!</v>
      </c>
      <c r="K182" t="e" s="67">
        <f>_xlfn.LET(_xlpm.x,_xlfn.XLOOKUP($A182,Applications!$E:$E,Applications!K:K),IF(_xlpm.x="","",_xlpm.x))</f>
        <v>#VALUE!</v>
      </c>
      <c r="L182" t="inlineStr" s="65">
        <is>
          <t>Unknown or not classified</t>
        </is>
      </c>
      <c r="M182" t="inlineStr" s="65">
        <is>
          <t>Unknown or not classified</t>
        </is>
      </c>
      <c r="N182" t="inlineStr" s="65">
        <is>
          <t>Unknown or not classified</t>
        </is>
      </c>
      <c r="O182" t="inlineStr" s="65">
        <is>
          <t>Unknown or not classified</t>
        </is>
      </c>
      <c r="P182" t="inlineStr" s="65">
        <is>
          <t>Unknown or not classified</t>
        </is>
      </c>
      <c r="Q182" s="65"/>
    </row>
    <row r="183" spans="1:33" ht="15.6">
      <c r="A183" t="inlineStr" s="61">
        <is>
          <t>ARTKIDS0094MOCK</t>
        </is>
      </c>
      <c r="B183" t="e" s="65">
        <f>_xlfn.LET(_xlpm.x,_xlfn.XLOOKUP($A183,Applications!$E:$E,Applications!A:A),IF(_xlpm.x="","",_xlpm.x))</f>
        <v>#VALUE!</v>
      </c>
      <c r="C183" t="e" s="65">
        <f>_xlfn.LET(_xlpm.x,_xlfn.XLOOKUP($A183,Applications!$E:$E,Applications!B:B),IF(_xlpm.x="","",_xlpm.x))</f>
        <v>#VALUE!</v>
      </c>
      <c r="D183" t="e" s="65">
        <f>_xlfn.LET(_xlpm.x,_xlfn.XLOOKUP($A183,Applications!$E:$E,Applications!C:C),IF(_xlpm.x="","",_xlpm.x))</f>
        <v>#VALUE!</v>
      </c>
      <c r="E183" t="e" s="62">
        <f>_xlfn.LET(_xlpm.x,_xlfn.XLOOKUP($A183,Applications!$E:$E,Applications!D:D),IF(_xlpm.x="","",_xlpm.x))</f>
        <v>#VALUE!</v>
      </c>
      <c r="F183" t="e" s="65">
        <f>_xlfn.LET(_xlpm.x,_xlfn.XLOOKUP($A183,Applications!$E:$E,Applications!F:F),IF(_xlpm.x="","",_xlpm.x))</f>
        <v>#VALUE!</v>
      </c>
      <c r="G183" t="e" s="65">
        <f>_xlfn.LET(_xlpm.x,_xlfn.XLOOKUP($A183,Applications!$E:$E,Applications!G:G),IF(_xlpm.x="","",_xlpm.x))</f>
        <v>#VALUE!</v>
      </c>
      <c r="H183" t="e" s="65">
        <f>_xlfn.LET(_xlpm.x,_xlfn.XLOOKUP($A183,Applications!$E:$E,Applications!H:H),IF(_xlpm.x="","",_xlpm.x))</f>
        <v>#VALUE!</v>
      </c>
      <c r="I183" t="e" s="67">
        <f>_xlfn.LET(_xlpm.x,_xlfn.XLOOKUP($A183,Applications!$E:$E,Applications!I:I),IF(_xlpm.x="","",_xlpm.x))</f>
        <v>#VALUE!</v>
      </c>
      <c r="J183" t="e" s="67">
        <f>_xlfn.LET(_xlpm.x,_xlfn.XLOOKUP($A183,Applications!$E:$E,Applications!J:J),IF(_xlpm.x="","",_xlpm.x))</f>
        <v>#VALUE!</v>
      </c>
      <c r="K183" t="e" s="67">
        <f>_xlfn.LET(_xlpm.x,_xlfn.XLOOKUP($A183,Applications!$E:$E,Applications!K:K),IF(_xlpm.x="","",_xlpm.x))</f>
        <v>#VALUE!</v>
      </c>
      <c r="L183" t="inlineStr" s="65">
        <is>
          <t>Unknown or not classified</t>
        </is>
      </c>
      <c r="M183" t="inlineStr" s="65">
        <is>
          <t>Unknown or not classified</t>
        </is>
      </c>
      <c r="N183" t="inlineStr" s="65">
        <is>
          <t>Unknown or not classified</t>
        </is>
      </c>
      <c r="O183" t="inlineStr" s="65">
        <is>
          <t>Unknown or not classified</t>
        </is>
      </c>
      <c r="P183" t="inlineStr" s="65">
        <is>
          <t>Unknown or not classified</t>
        </is>
      </c>
      <c r="Q183" s="65"/>
    </row>
    <row r="184" spans="1:33" ht="15.6">
      <c r="A184" t="inlineStr" s="61">
        <is>
          <t>ARTKIDS0096MOCK</t>
        </is>
      </c>
      <c r="B184" t="e" s="65">
        <f>_xlfn.LET(_xlpm.x,_xlfn.XLOOKUP($A184,Applications!$E:$E,Applications!A:A),IF(_xlpm.x="","",_xlpm.x))</f>
        <v>#VALUE!</v>
      </c>
      <c r="C184" t="e" s="65">
        <f>_xlfn.LET(_xlpm.x,_xlfn.XLOOKUP($A184,Applications!$E:$E,Applications!B:B),IF(_xlpm.x="","",_xlpm.x))</f>
        <v>#VALUE!</v>
      </c>
      <c r="D184" t="e" s="65">
        <f>_xlfn.LET(_xlpm.x,_xlfn.XLOOKUP($A184,Applications!$E:$E,Applications!C:C),IF(_xlpm.x="","",_xlpm.x))</f>
        <v>#VALUE!</v>
      </c>
      <c r="E184" t="e" s="62">
        <f>_xlfn.LET(_xlpm.x,_xlfn.XLOOKUP($A184,Applications!$E:$E,Applications!D:D),IF(_xlpm.x="","",_xlpm.x))</f>
        <v>#VALUE!</v>
      </c>
      <c r="F184" t="e" s="65">
        <f>_xlfn.LET(_xlpm.x,_xlfn.XLOOKUP($A184,Applications!$E:$E,Applications!F:F),IF(_xlpm.x="","",_xlpm.x))</f>
        <v>#VALUE!</v>
      </c>
      <c r="G184" t="e" s="65">
        <f>_xlfn.LET(_xlpm.x,_xlfn.XLOOKUP($A184,Applications!$E:$E,Applications!G:G),IF(_xlpm.x="","",_xlpm.x))</f>
        <v>#VALUE!</v>
      </c>
      <c r="H184" t="e" s="65">
        <f>_xlfn.LET(_xlpm.x,_xlfn.XLOOKUP($A184,Applications!$E:$E,Applications!H:H),IF(_xlpm.x="","",_xlpm.x))</f>
        <v>#VALUE!</v>
      </c>
      <c r="I184" t="e" s="67">
        <f>_xlfn.LET(_xlpm.x,_xlfn.XLOOKUP($A184,Applications!$E:$E,Applications!I:I),IF(_xlpm.x="","",_xlpm.x))</f>
        <v>#VALUE!</v>
      </c>
      <c r="J184" t="e" s="67">
        <f>_xlfn.LET(_xlpm.x,_xlfn.XLOOKUP($A184,Applications!$E:$E,Applications!J:J),IF(_xlpm.x="","",_xlpm.x))</f>
        <v>#VALUE!</v>
      </c>
      <c r="K184" t="e" s="67">
        <f>_xlfn.LET(_xlpm.x,_xlfn.XLOOKUP($A184,Applications!$E:$E,Applications!K:K),IF(_xlpm.x="","",_xlpm.x))</f>
        <v>#VALUE!</v>
      </c>
      <c r="L184" t="inlineStr" s="65">
        <is>
          <t>Unknown or not classified</t>
        </is>
      </c>
      <c r="M184" t="inlineStr" s="65">
        <is>
          <t>Unknown or not classified</t>
        </is>
      </c>
      <c r="N184" t="inlineStr" s="65">
        <is>
          <t>Unknown or not classified</t>
        </is>
      </c>
      <c r="O184" t="inlineStr" s="65">
        <is>
          <t>Unknown or not classified</t>
        </is>
      </c>
      <c r="P184" t="inlineStr" s="65">
        <is>
          <t>Unknown or not classified</t>
        </is>
      </c>
      <c r="Q184" s="65"/>
    </row>
    <row r="185" spans="1:33" ht="15.6">
      <c r="A185" t="inlineStr" s="61">
        <is>
          <t>ARTKIDS0099MOCK</t>
        </is>
      </c>
      <c r="B185" t="e" s="65">
        <f>_xlfn.LET(_xlpm.x,_xlfn.XLOOKUP($A185,Applications!$E:$E,Applications!A:A),IF(_xlpm.x="","",_xlpm.x))</f>
        <v>#VALUE!</v>
      </c>
      <c r="C185" t="e" s="65">
        <f>_xlfn.LET(_xlpm.x,_xlfn.XLOOKUP($A185,Applications!$E:$E,Applications!B:B),IF(_xlpm.x="","",_xlpm.x))</f>
        <v>#VALUE!</v>
      </c>
      <c r="D185" t="e" s="65">
        <f>_xlfn.LET(_xlpm.x,_xlfn.XLOOKUP($A185,Applications!$E:$E,Applications!C:C),IF(_xlpm.x="","",_xlpm.x))</f>
        <v>#VALUE!</v>
      </c>
      <c r="E185" t="e" s="62">
        <f>_xlfn.LET(_xlpm.x,_xlfn.XLOOKUP($A185,Applications!$E:$E,Applications!D:D),IF(_xlpm.x="","",_xlpm.x))</f>
        <v>#VALUE!</v>
      </c>
      <c r="F185" t="e" s="65">
        <f>_xlfn.LET(_xlpm.x,_xlfn.XLOOKUP($A185,Applications!$E:$E,Applications!F:F),IF(_xlpm.x="","",_xlpm.x))</f>
        <v>#VALUE!</v>
      </c>
      <c r="G185" t="e" s="65">
        <f>_xlfn.LET(_xlpm.x,_xlfn.XLOOKUP($A185,Applications!$E:$E,Applications!G:G),IF(_xlpm.x="","",_xlpm.x))</f>
        <v>#VALUE!</v>
      </c>
      <c r="H185" t="e" s="65">
        <f>_xlfn.LET(_xlpm.x,_xlfn.XLOOKUP($A185,Applications!$E:$E,Applications!H:H),IF(_xlpm.x="","",_xlpm.x))</f>
        <v>#VALUE!</v>
      </c>
      <c r="I185" t="e" s="67">
        <f>_xlfn.LET(_xlpm.x,_xlfn.XLOOKUP($A185,Applications!$E:$E,Applications!I:I),IF(_xlpm.x="","",_xlpm.x))</f>
        <v>#VALUE!</v>
      </c>
      <c r="J185" t="e" s="67">
        <f>_xlfn.LET(_xlpm.x,_xlfn.XLOOKUP($A185,Applications!$E:$E,Applications!J:J),IF(_xlpm.x="","",_xlpm.x))</f>
        <v>#VALUE!</v>
      </c>
      <c r="K185" t="e" s="67">
        <f>_xlfn.LET(_xlpm.x,_xlfn.XLOOKUP($A185,Applications!$E:$E,Applications!K:K),IF(_xlpm.x="","",_xlpm.x))</f>
        <v>#VALUE!</v>
      </c>
      <c r="L185" t="inlineStr" s="65">
        <is>
          <t>Unknown or not classified</t>
        </is>
      </c>
      <c r="M185" t="inlineStr" s="65">
        <is>
          <t>Unknown or not classified</t>
        </is>
      </c>
      <c r="N185" t="inlineStr" s="65">
        <is>
          <t>Unknown or not classified</t>
        </is>
      </c>
      <c r="O185" t="inlineStr" s="65">
        <is>
          <t>Unknown or not classified</t>
        </is>
      </c>
      <c r="P185" t="inlineStr" s="65">
        <is>
          <t>Unknown or not classified</t>
        </is>
      </c>
      <c r="Q185" s="65"/>
    </row>
    <row r="186" spans="1:33" ht="15.6">
      <c r="A186" t="inlineStr" s="61">
        <is>
          <t>ARTKIDS0100MOCK</t>
        </is>
      </c>
      <c r="B186" t="e" s="65">
        <f>_xlfn.LET(_xlpm.x,_xlfn.XLOOKUP($A186,Applications!$E:$E,Applications!A:A),IF(_xlpm.x="","",_xlpm.x))</f>
        <v>#VALUE!</v>
      </c>
      <c r="C186" t="e" s="65">
        <f>_xlfn.LET(_xlpm.x,_xlfn.XLOOKUP($A186,Applications!$E:$E,Applications!B:B),IF(_xlpm.x="","",_xlpm.x))</f>
        <v>#VALUE!</v>
      </c>
      <c r="D186" t="e" s="65">
        <f>_xlfn.LET(_xlpm.x,_xlfn.XLOOKUP($A186,Applications!$E:$E,Applications!C:C),IF(_xlpm.x="","",_xlpm.x))</f>
        <v>#VALUE!</v>
      </c>
      <c r="E186" t="e" s="62">
        <f>_xlfn.LET(_xlpm.x,_xlfn.XLOOKUP($A186,Applications!$E:$E,Applications!D:D),IF(_xlpm.x="","",_xlpm.x))</f>
        <v>#VALUE!</v>
      </c>
      <c r="F186" t="e" s="65">
        <f>_xlfn.LET(_xlpm.x,_xlfn.XLOOKUP($A186,Applications!$E:$E,Applications!F:F),IF(_xlpm.x="","",_xlpm.x))</f>
        <v>#VALUE!</v>
      </c>
      <c r="G186" t="e" s="65">
        <f>_xlfn.LET(_xlpm.x,_xlfn.XLOOKUP($A186,Applications!$E:$E,Applications!G:G),IF(_xlpm.x="","",_xlpm.x))</f>
        <v>#VALUE!</v>
      </c>
      <c r="H186" t="e" s="65">
        <f>_xlfn.LET(_xlpm.x,_xlfn.XLOOKUP($A186,Applications!$E:$E,Applications!H:H),IF(_xlpm.x="","",_xlpm.x))</f>
        <v>#VALUE!</v>
      </c>
      <c r="I186" t="e" s="67">
        <f>_xlfn.LET(_xlpm.x,_xlfn.XLOOKUP($A186,Applications!$E:$E,Applications!I:I),IF(_xlpm.x="","",_xlpm.x))</f>
        <v>#VALUE!</v>
      </c>
      <c r="J186" t="e" s="67">
        <f>_xlfn.LET(_xlpm.x,_xlfn.XLOOKUP($A186,Applications!$E:$E,Applications!J:J),IF(_xlpm.x="","",_xlpm.x))</f>
        <v>#VALUE!</v>
      </c>
      <c r="K186" t="e" s="67">
        <f>_xlfn.LET(_xlpm.x,_xlfn.XLOOKUP($A186,Applications!$E:$E,Applications!K:K),IF(_xlpm.x="","",_xlpm.x))</f>
        <v>#VALUE!</v>
      </c>
      <c r="L186" t="inlineStr" s="65">
        <is>
          <t>Unknown or not classified</t>
        </is>
      </c>
      <c r="M186" t="inlineStr" s="65">
        <is>
          <t>Unknown or not classified</t>
        </is>
      </c>
      <c r="N186" t="inlineStr" s="65">
        <is>
          <t>Unknown or not classified</t>
        </is>
      </c>
      <c r="O186" t="inlineStr" s="65">
        <is>
          <t>Unknown or not classified</t>
        </is>
      </c>
      <c r="P186" t="inlineStr" s="65">
        <is>
          <t>Unknown or not classified</t>
        </is>
      </c>
      <c r="Q186" s="65"/>
    </row>
    <row r="187" spans="1:33" ht="15.6">
      <c r="A187" t="inlineStr" s="61">
        <is>
          <t>ARTS0003MOCK</t>
        </is>
      </c>
      <c r="B187" t="e" s="65">
        <f>_xlfn.LET(_xlpm.x,_xlfn.XLOOKUP($A187,Applications!$E:$E,Applications!A:A),IF(_xlpm.x="","",_xlpm.x))</f>
        <v>#VALUE!</v>
      </c>
      <c r="C187" t="e" s="65">
        <f>_xlfn.LET(_xlpm.x,_xlfn.XLOOKUP($A187,Applications!$E:$E,Applications!B:B),IF(_xlpm.x="","",_xlpm.x))</f>
        <v>#VALUE!</v>
      </c>
      <c r="D187" t="e" s="65">
        <f>_xlfn.LET(_xlpm.x,_xlfn.XLOOKUP($A187,Applications!$E:$E,Applications!C:C),IF(_xlpm.x="","",_xlpm.x))</f>
        <v>#VALUE!</v>
      </c>
      <c r="E187" t="e" s="62">
        <f>_xlfn.LET(_xlpm.x,_xlfn.XLOOKUP($A187,Applications!$E:$E,Applications!D:D),IF(_xlpm.x="","",_xlpm.x))</f>
        <v>#VALUE!</v>
      </c>
      <c r="F187" t="e" s="65">
        <f>_xlfn.LET(_xlpm.x,_xlfn.XLOOKUP($A187,Applications!$E:$E,Applications!F:F),IF(_xlpm.x="","",_xlpm.x))</f>
        <v>#VALUE!</v>
      </c>
      <c r="G187" t="e" s="65">
        <f>_xlfn.LET(_xlpm.x,_xlfn.XLOOKUP($A187,Applications!$E:$E,Applications!G:G),IF(_xlpm.x="","",_xlpm.x))</f>
        <v>#VALUE!</v>
      </c>
      <c r="H187" t="e" s="65">
        <f>_xlfn.LET(_xlpm.x,_xlfn.XLOOKUP($A187,Applications!$E:$E,Applications!H:H),IF(_xlpm.x="","",_xlpm.x))</f>
        <v>#VALUE!</v>
      </c>
      <c r="I187" t="e" s="67">
        <f>_xlfn.LET(_xlpm.x,_xlfn.XLOOKUP($A187,Applications!$E:$E,Applications!I:I),IF(_xlpm.x="","",_xlpm.x))</f>
        <v>#VALUE!</v>
      </c>
      <c r="J187" t="e" s="67">
        <f>_xlfn.LET(_xlpm.x,_xlfn.XLOOKUP($A187,Applications!$E:$E,Applications!J:J),IF(_xlpm.x="","",_xlpm.x))</f>
        <v>#VALUE!</v>
      </c>
      <c r="K187" t="e" s="67">
        <f>_xlfn.LET(_xlpm.x,_xlfn.XLOOKUP($A187,Applications!$E:$E,Applications!K:K),IF(_xlpm.x="","",_xlpm.x))</f>
        <v>#VALUE!</v>
      </c>
      <c r="L187" t="inlineStr" s="65">
        <is>
          <t>Unknown or not classified</t>
        </is>
      </c>
      <c r="M187" t="inlineStr" s="65">
        <is>
          <t>Unknown or not classified</t>
        </is>
      </c>
      <c r="N187" t="inlineStr" s="65">
        <is>
          <t>Unknown or not classified</t>
        </is>
      </c>
      <c r="O187" t="inlineStr" s="65">
        <is>
          <t>Unknown or not classified</t>
        </is>
      </c>
      <c r="P187" t="inlineStr" s="65">
        <is>
          <t>Unknown or not classified</t>
        </is>
      </c>
      <c r="Q187" s="65"/>
    </row>
    <row r="188" spans="1:33" ht="15.6">
      <c r="A188" t="inlineStr" s="61">
        <is>
          <t>ARTS0004MOCK</t>
        </is>
      </c>
      <c r="B188" t="e" s="65">
        <f>_xlfn.LET(_xlpm.x,_xlfn.XLOOKUP($A188,Applications!$E:$E,Applications!A:A),IF(_xlpm.x="","",_xlpm.x))</f>
        <v>#VALUE!</v>
      </c>
      <c r="C188" t="e" s="65">
        <f>_xlfn.LET(_xlpm.x,_xlfn.XLOOKUP($A188,Applications!$E:$E,Applications!B:B),IF(_xlpm.x="","",_xlpm.x))</f>
        <v>#VALUE!</v>
      </c>
      <c r="D188" t="e" s="65">
        <f>_xlfn.LET(_xlpm.x,_xlfn.XLOOKUP($A188,Applications!$E:$E,Applications!C:C),IF(_xlpm.x="","",_xlpm.x))</f>
        <v>#VALUE!</v>
      </c>
      <c r="E188" t="e" s="62">
        <f>_xlfn.LET(_xlpm.x,_xlfn.XLOOKUP($A188,Applications!$E:$E,Applications!D:D),IF(_xlpm.x="","",_xlpm.x))</f>
        <v>#VALUE!</v>
      </c>
      <c r="F188" t="e" s="65">
        <f>_xlfn.LET(_xlpm.x,_xlfn.XLOOKUP($A188,Applications!$E:$E,Applications!F:F),IF(_xlpm.x="","",_xlpm.x))</f>
        <v>#VALUE!</v>
      </c>
      <c r="G188" t="e" s="65">
        <f>_xlfn.LET(_xlpm.x,_xlfn.XLOOKUP($A188,Applications!$E:$E,Applications!G:G),IF(_xlpm.x="","",_xlpm.x))</f>
        <v>#VALUE!</v>
      </c>
      <c r="H188" t="e" s="65">
        <f>_xlfn.LET(_xlpm.x,_xlfn.XLOOKUP($A188,Applications!$E:$E,Applications!H:H),IF(_xlpm.x="","",_xlpm.x))</f>
        <v>#VALUE!</v>
      </c>
      <c r="I188" t="e" s="67">
        <f>_xlfn.LET(_xlpm.x,_xlfn.XLOOKUP($A188,Applications!$E:$E,Applications!I:I),IF(_xlpm.x="","",_xlpm.x))</f>
        <v>#VALUE!</v>
      </c>
      <c r="J188" t="e" s="67">
        <f>_xlfn.LET(_xlpm.x,_xlfn.XLOOKUP($A188,Applications!$E:$E,Applications!J:J),IF(_xlpm.x="","",_xlpm.x))</f>
        <v>#VALUE!</v>
      </c>
      <c r="K188" t="e" s="67">
        <f>_xlfn.LET(_xlpm.x,_xlfn.XLOOKUP($A188,Applications!$E:$E,Applications!K:K),IF(_xlpm.x="","",_xlpm.x))</f>
        <v>#VALUE!</v>
      </c>
      <c r="L188" t="inlineStr" s="65">
        <is>
          <t>Unknown or not classified</t>
        </is>
      </c>
      <c r="M188" t="inlineStr" s="65">
        <is>
          <t>Unknown or not classified</t>
        </is>
      </c>
      <c r="N188" t="inlineStr" s="65">
        <is>
          <t>Unknown or not classified</t>
        </is>
      </c>
      <c r="O188" t="inlineStr" s="65">
        <is>
          <t>Unknown or not classified</t>
        </is>
      </c>
      <c r="P188" t="inlineStr" s="65">
        <is>
          <t>Unknown or not classified</t>
        </is>
      </c>
      <c r="Q188" s="65"/>
    </row>
    <row r="189" spans="1:33" ht="15.6">
      <c r="A189" t="inlineStr" s="61">
        <is>
          <t>ARTS0005MOCK</t>
        </is>
      </c>
      <c r="B189" t="e" s="65">
        <f>_xlfn.LET(_xlpm.x,_xlfn.XLOOKUP($A189,Applications!$E:$E,Applications!A:A),IF(_xlpm.x="","",_xlpm.x))</f>
        <v>#VALUE!</v>
      </c>
      <c r="C189" t="e" s="65">
        <f>_xlfn.LET(_xlpm.x,_xlfn.XLOOKUP($A189,Applications!$E:$E,Applications!B:B),IF(_xlpm.x="","",_xlpm.x))</f>
        <v>#VALUE!</v>
      </c>
      <c r="D189" t="e" s="65">
        <f>_xlfn.LET(_xlpm.x,_xlfn.XLOOKUP($A189,Applications!$E:$E,Applications!C:C),IF(_xlpm.x="","",_xlpm.x))</f>
        <v>#VALUE!</v>
      </c>
      <c r="E189" t="e" s="62">
        <f>_xlfn.LET(_xlpm.x,_xlfn.XLOOKUP($A189,Applications!$E:$E,Applications!D:D),IF(_xlpm.x="","",_xlpm.x))</f>
        <v>#VALUE!</v>
      </c>
      <c r="F189" t="e" s="65">
        <f>_xlfn.LET(_xlpm.x,_xlfn.XLOOKUP($A189,Applications!$E:$E,Applications!F:F),IF(_xlpm.x="","",_xlpm.x))</f>
        <v>#VALUE!</v>
      </c>
      <c r="G189" t="e" s="65">
        <f>_xlfn.LET(_xlpm.x,_xlfn.XLOOKUP($A189,Applications!$E:$E,Applications!G:G),IF(_xlpm.x="","",_xlpm.x))</f>
        <v>#VALUE!</v>
      </c>
      <c r="H189" t="e" s="65">
        <f>_xlfn.LET(_xlpm.x,_xlfn.XLOOKUP($A189,Applications!$E:$E,Applications!H:H),IF(_xlpm.x="","",_xlpm.x))</f>
        <v>#VALUE!</v>
      </c>
      <c r="I189" t="e" s="67">
        <f>_xlfn.LET(_xlpm.x,_xlfn.XLOOKUP($A189,Applications!$E:$E,Applications!I:I),IF(_xlpm.x="","",_xlpm.x))</f>
        <v>#VALUE!</v>
      </c>
      <c r="J189" t="e" s="67">
        <f>_xlfn.LET(_xlpm.x,_xlfn.XLOOKUP($A189,Applications!$E:$E,Applications!J:J),IF(_xlpm.x="","",_xlpm.x))</f>
        <v>#VALUE!</v>
      </c>
      <c r="K189" t="e" s="67">
        <f>_xlfn.LET(_xlpm.x,_xlfn.XLOOKUP($A189,Applications!$E:$E,Applications!K:K),IF(_xlpm.x="","",_xlpm.x))</f>
        <v>#VALUE!</v>
      </c>
      <c r="L189" t="inlineStr" s="65">
        <is>
          <t>Unknown or not classified</t>
        </is>
      </c>
      <c r="M189" t="inlineStr" s="65">
        <is>
          <t>Unknown or not classified</t>
        </is>
      </c>
      <c r="N189" t="inlineStr" s="65">
        <is>
          <t>Unknown or not classified</t>
        </is>
      </c>
      <c r="O189" t="inlineStr" s="65">
        <is>
          <t>Unknown or not classified</t>
        </is>
      </c>
      <c r="P189" t="inlineStr" s="65">
        <is>
          <t>Unknown or not classified</t>
        </is>
      </c>
      <c r="Q189" s="65"/>
    </row>
    <row r="190" spans="1:33" ht="15.6">
      <c r="A190" t="inlineStr" s="61">
        <is>
          <t>ARTS0006MOCK</t>
        </is>
      </c>
      <c r="B190" t="e" s="65">
        <f>_xlfn.LET(_xlpm.x,_xlfn.XLOOKUP($A190,Applications!$E:$E,Applications!A:A),IF(_xlpm.x="","",_xlpm.x))</f>
        <v>#VALUE!</v>
      </c>
      <c r="C190" t="e" s="65">
        <f>_xlfn.LET(_xlpm.x,_xlfn.XLOOKUP($A190,Applications!$E:$E,Applications!B:B),IF(_xlpm.x="","",_xlpm.x))</f>
        <v>#VALUE!</v>
      </c>
      <c r="D190" t="e" s="65">
        <f>_xlfn.LET(_xlpm.x,_xlfn.XLOOKUP($A190,Applications!$E:$E,Applications!C:C),IF(_xlpm.x="","",_xlpm.x))</f>
        <v>#VALUE!</v>
      </c>
      <c r="E190" t="e" s="62">
        <f>_xlfn.LET(_xlpm.x,_xlfn.XLOOKUP($A190,Applications!$E:$E,Applications!D:D),IF(_xlpm.x="","",_xlpm.x))</f>
        <v>#VALUE!</v>
      </c>
      <c r="F190" t="e" s="65">
        <f>_xlfn.LET(_xlpm.x,_xlfn.XLOOKUP($A190,Applications!$E:$E,Applications!F:F),IF(_xlpm.x="","",_xlpm.x))</f>
        <v>#VALUE!</v>
      </c>
      <c r="G190" t="e" s="65">
        <f>_xlfn.LET(_xlpm.x,_xlfn.XLOOKUP($A190,Applications!$E:$E,Applications!G:G),IF(_xlpm.x="","",_xlpm.x))</f>
        <v>#VALUE!</v>
      </c>
      <c r="H190" t="e" s="65">
        <f>_xlfn.LET(_xlpm.x,_xlfn.XLOOKUP($A190,Applications!$E:$E,Applications!H:H),IF(_xlpm.x="","",_xlpm.x))</f>
        <v>#VALUE!</v>
      </c>
      <c r="I190" t="e" s="67">
        <f>_xlfn.LET(_xlpm.x,_xlfn.XLOOKUP($A190,Applications!$E:$E,Applications!I:I),IF(_xlpm.x="","",_xlpm.x))</f>
        <v>#VALUE!</v>
      </c>
      <c r="J190" t="e" s="67">
        <f>_xlfn.LET(_xlpm.x,_xlfn.XLOOKUP($A190,Applications!$E:$E,Applications!J:J),IF(_xlpm.x="","",_xlpm.x))</f>
        <v>#VALUE!</v>
      </c>
      <c r="K190" t="e" s="67">
        <f>_xlfn.LET(_xlpm.x,_xlfn.XLOOKUP($A190,Applications!$E:$E,Applications!K:K),IF(_xlpm.x="","",_xlpm.x))</f>
        <v>#VALUE!</v>
      </c>
      <c r="L190" t="inlineStr" s="65">
        <is>
          <t>Unknown or not classified</t>
        </is>
      </c>
      <c r="M190" t="inlineStr" s="65">
        <is>
          <t>Unknown or not classified</t>
        </is>
      </c>
      <c r="N190" t="inlineStr" s="65">
        <is>
          <t>Unknown or not classified</t>
        </is>
      </c>
      <c r="O190" t="inlineStr" s="65">
        <is>
          <t>Unknown or not classified</t>
        </is>
      </c>
      <c r="P190" t="inlineStr" s="65">
        <is>
          <t>Unknown or not classified</t>
        </is>
      </c>
      <c r="Q190" s="65"/>
    </row>
    <row r="191" spans="1:33" ht="15.6">
      <c r="A191" t="inlineStr" s="61">
        <is>
          <t>ARTS0007MOCK</t>
        </is>
      </c>
      <c r="B191" t="e" s="65">
        <f>_xlfn.LET(_xlpm.x,_xlfn.XLOOKUP($A191,Applications!$E:$E,Applications!A:A),IF(_xlpm.x="","",_xlpm.x))</f>
        <v>#VALUE!</v>
      </c>
      <c r="C191" t="e" s="65">
        <f>_xlfn.LET(_xlpm.x,_xlfn.XLOOKUP($A191,Applications!$E:$E,Applications!B:B),IF(_xlpm.x="","",_xlpm.x))</f>
        <v>#VALUE!</v>
      </c>
      <c r="D191" t="e" s="65">
        <f>_xlfn.LET(_xlpm.x,_xlfn.XLOOKUP($A191,Applications!$E:$E,Applications!C:C),IF(_xlpm.x="","",_xlpm.x))</f>
        <v>#VALUE!</v>
      </c>
      <c r="E191" t="e" s="62">
        <f>_xlfn.LET(_xlpm.x,_xlfn.XLOOKUP($A191,Applications!$E:$E,Applications!D:D),IF(_xlpm.x="","",_xlpm.x))</f>
        <v>#VALUE!</v>
      </c>
      <c r="F191" t="e" s="65">
        <f>_xlfn.LET(_xlpm.x,_xlfn.XLOOKUP($A191,Applications!$E:$E,Applications!F:F),IF(_xlpm.x="","",_xlpm.x))</f>
        <v>#VALUE!</v>
      </c>
      <c r="G191" t="e" s="65">
        <f>_xlfn.LET(_xlpm.x,_xlfn.XLOOKUP($A191,Applications!$E:$E,Applications!G:G),IF(_xlpm.x="","",_xlpm.x))</f>
        <v>#VALUE!</v>
      </c>
      <c r="H191" t="e" s="65">
        <f>_xlfn.LET(_xlpm.x,_xlfn.XLOOKUP($A191,Applications!$E:$E,Applications!H:H),IF(_xlpm.x="","",_xlpm.x))</f>
        <v>#VALUE!</v>
      </c>
      <c r="I191" t="e" s="67">
        <f>_xlfn.LET(_xlpm.x,_xlfn.XLOOKUP($A191,Applications!$E:$E,Applications!I:I),IF(_xlpm.x="","",_xlpm.x))</f>
        <v>#VALUE!</v>
      </c>
      <c r="J191" t="e" s="67">
        <f>_xlfn.LET(_xlpm.x,_xlfn.XLOOKUP($A191,Applications!$E:$E,Applications!J:J),IF(_xlpm.x="","",_xlpm.x))</f>
        <v>#VALUE!</v>
      </c>
      <c r="K191" t="e" s="67">
        <f>_xlfn.LET(_xlpm.x,_xlfn.XLOOKUP($A191,Applications!$E:$E,Applications!K:K),IF(_xlpm.x="","",_xlpm.x))</f>
        <v>#VALUE!</v>
      </c>
      <c r="L191" t="inlineStr" s="65">
        <is>
          <t>Unknown or not classified</t>
        </is>
      </c>
      <c r="M191" t="inlineStr" s="65">
        <is>
          <t>Unknown or not classified</t>
        </is>
      </c>
      <c r="N191" t="inlineStr" s="65">
        <is>
          <t>Unknown or not classified</t>
        </is>
      </c>
      <c r="O191" t="inlineStr" s="65">
        <is>
          <t>Unknown or not classified</t>
        </is>
      </c>
      <c r="P191" t="inlineStr" s="65">
        <is>
          <t>Unknown or not classified</t>
        </is>
      </c>
      <c r="Q191" s="65"/>
    </row>
    <row r="192" spans="1:33" ht="15.6">
      <c r="A192" t="inlineStr" s="61">
        <is>
          <t>ARTS0008MOCK</t>
        </is>
      </c>
      <c r="B192" t="e" s="65">
        <f>_xlfn.LET(_xlpm.x,_xlfn.XLOOKUP($A192,Applications!$E:$E,Applications!A:A),IF(_xlpm.x="","",_xlpm.x))</f>
        <v>#VALUE!</v>
      </c>
      <c r="C192" t="e" s="65">
        <f>_xlfn.LET(_xlpm.x,_xlfn.XLOOKUP($A192,Applications!$E:$E,Applications!B:B),IF(_xlpm.x="","",_xlpm.x))</f>
        <v>#VALUE!</v>
      </c>
      <c r="D192" t="e" s="65">
        <f>_xlfn.LET(_xlpm.x,_xlfn.XLOOKUP($A192,Applications!$E:$E,Applications!C:C),IF(_xlpm.x="","",_xlpm.x))</f>
        <v>#VALUE!</v>
      </c>
      <c r="E192" t="e" s="62">
        <f>_xlfn.LET(_xlpm.x,_xlfn.XLOOKUP($A192,Applications!$E:$E,Applications!D:D),IF(_xlpm.x="","",_xlpm.x))</f>
        <v>#VALUE!</v>
      </c>
      <c r="F192" t="e" s="65">
        <f>_xlfn.LET(_xlpm.x,_xlfn.XLOOKUP($A192,Applications!$E:$E,Applications!F:F),IF(_xlpm.x="","",_xlpm.x))</f>
        <v>#VALUE!</v>
      </c>
      <c r="G192" t="e" s="65">
        <f>_xlfn.LET(_xlpm.x,_xlfn.XLOOKUP($A192,Applications!$E:$E,Applications!G:G),IF(_xlpm.x="","",_xlpm.x))</f>
        <v>#VALUE!</v>
      </c>
      <c r="H192" t="e" s="65">
        <f>_xlfn.LET(_xlpm.x,_xlfn.XLOOKUP($A192,Applications!$E:$E,Applications!H:H),IF(_xlpm.x="","",_xlpm.x))</f>
        <v>#VALUE!</v>
      </c>
      <c r="I192" t="e" s="67">
        <f>_xlfn.LET(_xlpm.x,_xlfn.XLOOKUP($A192,Applications!$E:$E,Applications!I:I),IF(_xlpm.x="","",_xlpm.x))</f>
        <v>#VALUE!</v>
      </c>
      <c r="J192" t="e" s="67">
        <f>_xlfn.LET(_xlpm.x,_xlfn.XLOOKUP($A192,Applications!$E:$E,Applications!J:J),IF(_xlpm.x="","",_xlpm.x))</f>
        <v>#VALUE!</v>
      </c>
      <c r="K192" t="e" s="67">
        <f>_xlfn.LET(_xlpm.x,_xlfn.XLOOKUP($A192,Applications!$E:$E,Applications!K:K),IF(_xlpm.x="","",_xlpm.x))</f>
        <v>#VALUE!</v>
      </c>
      <c r="L192" t="inlineStr" s="65">
        <is>
          <t>Unknown or not classified</t>
        </is>
      </c>
      <c r="M192" t="inlineStr" s="65">
        <is>
          <t>Unknown or not classified</t>
        </is>
      </c>
      <c r="N192" t="inlineStr" s="65">
        <is>
          <t>Unknown or not classified</t>
        </is>
      </c>
      <c r="O192" t="inlineStr" s="65">
        <is>
          <t>Unknown or not classified</t>
        </is>
      </c>
      <c r="P192" t="inlineStr" s="65">
        <is>
          <t>Unknown or not classified</t>
        </is>
      </c>
      <c r="Q192" s="65"/>
    </row>
    <row r="193" spans="1:33" ht="15.6">
      <c r="A193" t="inlineStr" s="61">
        <is>
          <t>ARTS0012MOCK</t>
        </is>
      </c>
      <c r="B193" t="e" s="65">
        <f>_xlfn.LET(_xlpm.x,_xlfn.XLOOKUP($A193,Applications!$E:$E,Applications!A:A),IF(_xlpm.x="","",_xlpm.x))</f>
        <v>#VALUE!</v>
      </c>
      <c r="C193" t="e" s="65">
        <f>_xlfn.LET(_xlpm.x,_xlfn.XLOOKUP($A193,Applications!$E:$E,Applications!B:B),IF(_xlpm.x="","",_xlpm.x))</f>
        <v>#VALUE!</v>
      </c>
      <c r="D193" t="e" s="65">
        <f>_xlfn.LET(_xlpm.x,_xlfn.XLOOKUP($A193,Applications!$E:$E,Applications!C:C),IF(_xlpm.x="","",_xlpm.x))</f>
        <v>#VALUE!</v>
      </c>
      <c r="E193" t="e" s="62">
        <f>_xlfn.LET(_xlpm.x,_xlfn.XLOOKUP($A193,Applications!$E:$E,Applications!D:D),IF(_xlpm.x="","",_xlpm.x))</f>
        <v>#VALUE!</v>
      </c>
      <c r="F193" t="e" s="65">
        <f>_xlfn.LET(_xlpm.x,_xlfn.XLOOKUP($A193,Applications!$E:$E,Applications!F:F),IF(_xlpm.x="","",_xlpm.x))</f>
        <v>#VALUE!</v>
      </c>
      <c r="G193" t="e" s="65">
        <f>_xlfn.LET(_xlpm.x,_xlfn.XLOOKUP($A193,Applications!$E:$E,Applications!G:G),IF(_xlpm.x="","",_xlpm.x))</f>
        <v>#VALUE!</v>
      </c>
      <c r="H193" t="e" s="65">
        <f>_xlfn.LET(_xlpm.x,_xlfn.XLOOKUP($A193,Applications!$E:$E,Applications!H:H),IF(_xlpm.x="","",_xlpm.x))</f>
        <v>#VALUE!</v>
      </c>
      <c r="I193" t="e" s="67">
        <f>_xlfn.LET(_xlpm.x,_xlfn.XLOOKUP($A193,Applications!$E:$E,Applications!I:I),IF(_xlpm.x="","",_xlpm.x))</f>
        <v>#VALUE!</v>
      </c>
      <c r="J193" t="e" s="67">
        <f>_xlfn.LET(_xlpm.x,_xlfn.XLOOKUP($A193,Applications!$E:$E,Applications!J:J),IF(_xlpm.x="","",_xlpm.x))</f>
        <v>#VALUE!</v>
      </c>
      <c r="K193" t="e" s="67">
        <f>_xlfn.LET(_xlpm.x,_xlfn.XLOOKUP($A193,Applications!$E:$E,Applications!K:K),IF(_xlpm.x="","",_xlpm.x))</f>
        <v>#VALUE!</v>
      </c>
      <c r="L193" t="inlineStr" s="65">
        <is>
          <t>Unknown or not classified</t>
        </is>
      </c>
      <c r="M193" t="inlineStr" s="65">
        <is>
          <t>Unknown or not classified</t>
        </is>
      </c>
      <c r="N193" t="inlineStr" s="65">
        <is>
          <t>Unknown or not classified</t>
        </is>
      </c>
      <c r="O193" t="inlineStr" s="65">
        <is>
          <t>Unknown or not classified</t>
        </is>
      </c>
      <c r="P193" t="inlineStr" s="65">
        <is>
          <t>Unknown or not classified</t>
        </is>
      </c>
      <c r="Q193" s="65"/>
    </row>
    <row r="194" spans="1:33" ht="15.6">
      <c r="A194" t="inlineStr" s="61">
        <is>
          <t>ARTS0013MOCK</t>
        </is>
      </c>
      <c r="B194" t="e" s="65">
        <f>_xlfn.LET(_xlpm.x,_xlfn.XLOOKUP($A194,Applications!$E:$E,Applications!A:A),IF(_xlpm.x="","",_xlpm.x))</f>
        <v>#VALUE!</v>
      </c>
      <c r="C194" t="e" s="65">
        <f>_xlfn.LET(_xlpm.x,_xlfn.XLOOKUP($A194,Applications!$E:$E,Applications!B:B),IF(_xlpm.x="","",_xlpm.x))</f>
        <v>#VALUE!</v>
      </c>
      <c r="D194" t="e" s="65">
        <f>_xlfn.LET(_xlpm.x,_xlfn.XLOOKUP($A194,Applications!$E:$E,Applications!C:C),IF(_xlpm.x="","",_xlpm.x))</f>
        <v>#VALUE!</v>
      </c>
      <c r="E194" t="e" s="62">
        <f>_xlfn.LET(_xlpm.x,_xlfn.XLOOKUP($A194,Applications!$E:$E,Applications!D:D),IF(_xlpm.x="","",_xlpm.x))</f>
        <v>#VALUE!</v>
      </c>
      <c r="F194" t="e" s="65">
        <f>_xlfn.LET(_xlpm.x,_xlfn.XLOOKUP($A194,Applications!$E:$E,Applications!F:F),IF(_xlpm.x="","",_xlpm.x))</f>
        <v>#VALUE!</v>
      </c>
      <c r="G194" t="e" s="65">
        <f>_xlfn.LET(_xlpm.x,_xlfn.XLOOKUP($A194,Applications!$E:$E,Applications!G:G),IF(_xlpm.x="","",_xlpm.x))</f>
        <v>#VALUE!</v>
      </c>
      <c r="H194" t="e" s="65">
        <f>_xlfn.LET(_xlpm.x,_xlfn.XLOOKUP($A194,Applications!$E:$E,Applications!H:H),IF(_xlpm.x="","",_xlpm.x))</f>
        <v>#VALUE!</v>
      </c>
      <c r="I194" t="e" s="67">
        <f>_xlfn.LET(_xlpm.x,_xlfn.XLOOKUP($A194,Applications!$E:$E,Applications!I:I),IF(_xlpm.x="","",_xlpm.x))</f>
        <v>#VALUE!</v>
      </c>
      <c r="J194" t="e" s="67">
        <f>_xlfn.LET(_xlpm.x,_xlfn.XLOOKUP($A194,Applications!$E:$E,Applications!J:J),IF(_xlpm.x="","",_xlpm.x))</f>
        <v>#VALUE!</v>
      </c>
      <c r="K194" t="e" s="67">
        <f>_xlfn.LET(_xlpm.x,_xlfn.XLOOKUP($A194,Applications!$E:$E,Applications!K:K),IF(_xlpm.x="","",_xlpm.x))</f>
        <v>#VALUE!</v>
      </c>
      <c r="L194" t="inlineStr" s="65">
        <is>
          <t>Unknown or not classified</t>
        </is>
      </c>
      <c r="M194" t="inlineStr" s="65">
        <is>
          <t>Unknown or not classified</t>
        </is>
      </c>
      <c r="N194" t="inlineStr" s="65">
        <is>
          <t>Unknown or not classified</t>
        </is>
      </c>
      <c r="O194" t="inlineStr" s="65">
        <is>
          <t>Unknown or not classified</t>
        </is>
      </c>
      <c r="P194" t="inlineStr" s="65">
        <is>
          <t>Unknown or not classified</t>
        </is>
      </c>
      <c r="Q194" s="65"/>
    </row>
    <row r="195" spans="1:33" ht="15.6">
      <c r="A195" t="inlineStr" s="61">
        <is>
          <t>ARTS0014MOCK</t>
        </is>
      </c>
      <c r="B195" t="e" s="65">
        <f>_xlfn.LET(_xlpm.x,_xlfn.XLOOKUP($A195,Applications!$E:$E,Applications!A:A),IF(_xlpm.x="","",_xlpm.x))</f>
        <v>#VALUE!</v>
      </c>
      <c r="C195" t="e" s="65">
        <f>_xlfn.LET(_xlpm.x,_xlfn.XLOOKUP($A195,Applications!$E:$E,Applications!B:B),IF(_xlpm.x="","",_xlpm.x))</f>
        <v>#VALUE!</v>
      </c>
      <c r="D195" t="e" s="65">
        <f>_xlfn.LET(_xlpm.x,_xlfn.XLOOKUP($A195,Applications!$E:$E,Applications!C:C),IF(_xlpm.x="","",_xlpm.x))</f>
        <v>#VALUE!</v>
      </c>
      <c r="E195" t="e" s="62">
        <f>_xlfn.LET(_xlpm.x,_xlfn.XLOOKUP($A195,Applications!$E:$E,Applications!D:D),IF(_xlpm.x="","",_xlpm.x))</f>
        <v>#VALUE!</v>
      </c>
      <c r="F195" t="e" s="65">
        <f>_xlfn.LET(_xlpm.x,_xlfn.XLOOKUP($A195,Applications!$E:$E,Applications!F:F),IF(_xlpm.x="","",_xlpm.x))</f>
        <v>#VALUE!</v>
      </c>
      <c r="G195" t="e" s="65">
        <f>_xlfn.LET(_xlpm.x,_xlfn.XLOOKUP($A195,Applications!$E:$E,Applications!G:G),IF(_xlpm.x="","",_xlpm.x))</f>
        <v>#VALUE!</v>
      </c>
      <c r="H195" t="e" s="65">
        <f>_xlfn.LET(_xlpm.x,_xlfn.XLOOKUP($A195,Applications!$E:$E,Applications!H:H),IF(_xlpm.x="","",_xlpm.x))</f>
        <v>#VALUE!</v>
      </c>
      <c r="I195" t="e" s="67">
        <f>_xlfn.LET(_xlpm.x,_xlfn.XLOOKUP($A195,Applications!$E:$E,Applications!I:I),IF(_xlpm.x="","",_xlpm.x))</f>
        <v>#VALUE!</v>
      </c>
      <c r="J195" t="e" s="67">
        <f>_xlfn.LET(_xlpm.x,_xlfn.XLOOKUP($A195,Applications!$E:$E,Applications!J:J),IF(_xlpm.x="","",_xlpm.x))</f>
        <v>#VALUE!</v>
      </c>
      <c r="K195" t="e" s="67">
        <f>_xlfn.LET(_xlpm.x,_xlfn.XLOOKUP($A195,Applications!$E:$E,Applications!K:K),IF(_xlpm.x="","",_xlpm.x))</f>
        <v>#VALUE!</v>
      </c>
      <c r="L195" t="inlineStr" s="65">
        <is>
          <t>Unknown or not classified</t>
        </is>
      </c>
      <c r="M195" t="inlineStr" s="65">
        <is>
          <t>Unknown or not classified</t>
        </is>
      </c>
      <c r="N195" t="inlineStr" s="65">
        <is>
          <t>Unknown or not classified</t>
        </is>
      </c>
      <c r="O195" t="inlineStr" s="65">
        <is>
          <t>Unknown or not classified</t>
        </is>
      </c>
      <c r="P195" t="inlineStr" s="65">
        <is>
          <t>Unknown or not classified</t>
        </is>
      </c>
      <c r="Q195" s="65"/>
    </row>
    <row r="196" spans="1:33" ht="15.6">
      <c r="A196" t="inlineStr" s="61">
        <is>
          <t>ARTS0015MOCK</t>
        </is>
      </c>
      <c r="B196" t="e" s="65">
        <f>_xlfn.LET(_xlpm.x,_xlfn.XLOOKUP($A196,Applications!$E:$E,Applications!A:A),IF(_xlpm.x="","",_xlpm.x))</f>
        <v>#VALUE!</v>
      </c>
      <c r="C196" t="e" s="65">
        <f>_xlfn.LET(_xlpm.x,_xlfn.XLOOKUP($A196,Applications!$E:$E,Applications!B:B),IF(_xlpm.x="","",_xlpm.x))</f>
        <v>#VALUE!</v>
      </c>
      <c r="D196" t="e" s="65">
        <f>_xlfn.LET(_xlpm.x,_xlfn.XLOOKUP($A196,Applications!$E:$E,Applications!C:C),IF(_xlpm.x="","",_xlpm.x))</f>
        <v>#VALUE!</v>
      </c>
      <c r="E196" t="e" s="62">
        <f>_xlfn.LET(_xlpm.x,_xlfn.XLOOKUP($A196,Applications!$E:$E,Applications!D:D),IF(_xlpm.x="","",_xlpm.x))</f>
        <v>#VALUE!</v>
      </c>
      <c r="F196" t="e" s="65">
        <f>_xlfn.LET(_xlpm.x,_xlfn.XLOOKUP($A196,Applications!$E:$E,Applications!F:F),IF(_xlpm.x="","",_xlpm.x))</f>
        <v>#VALUE!</v>
      </c>
      <c r="G196" t="e" s="65">
        <f>_xlfn.LET(_xlpm.x,_xlfn.XLOOKUP($A196,Applications!$E:$E,Applications!G:G),IF(_xlpm.x="","",_xlpm.x))</f>
        <v>#VALUE!</v>
      </c>
      <c r="H196" t="e" s="65">
        <f>_xlfn.LET(_xlpm.x,_xlfn.XLOOKUP($A196,Applications!$E:$E,Applications!H:H),IF(_xlpm.x="","",_xlpm.x))</f>
        <v>#VALUE!</v>
      </c>
      <c r="I196" t="e" s="67">
        <f>_xlfn.LET(_xlpm.x,_xlfn.XLOOKUP($A196,Applications!$E:$E,Applications!I:I),IF(_xlpm.x="","",_xlpm.x))</f>
        <v>#VALUE!</v>
      </c>
      <c r="J196" t="e" s="67">
        <f>_xlfn.LET(_xlpm.x,_xlfn.XLOOKUP($A196,Applications!$E:$E,Applications!J:J),IF(_xlpm.x="","",_xlpm.x))</f>
        <v>#VALUE!</v>
      </c>
      <c r="K196" t="e" s="67">
        <f>_xlfn.LET(_xlpm.x,_xlfn.XLOOKUP($A196,Applications!$E:$E,Applications!K:K),IF(_xlpm.x="","",_xlpm.x))</f>
        <v>#VALUE!</v>
      </c>
      <c r="L196" t="inlineStr" s="65">
        <is>
          <t>Unknown or not classified</t>
        </is>
      </c>
      <c r="M196" t="inlineStr" s="65">
        <is>
          <t>Unknown or not classified</t>
        </is>
      </c>
      <c r="N196" t="inlineStr" s="65">
        <is>
          <t>Unknown or not classified</t>
        </is>
      </c>
      <c r="O196" t="inlineStr" s="65">
        <is>
          <t>Unknown or not classified</t>
        </is>
      </c>
      <c r="P196" t="inlineStr" s="65">
        <is>
          <t>Unknown or not classified</t>
        </is>
      </c>
      <c r="Q196" s="65"/>
    </row>
    <row r="197" spans="1:33" ht="15.6">
      <c r="A197" t="inlineStr" s="61">
        <is>
          <t>ARTS0016MOCK</t>
        </is>
      </c>
      <c r="B197" t="e" s="65">
        <f>_xlfn.LET(_xlpm.x,_xlfn.XLOOKUP($A197,Applications!$E:$E,Applications!A:A),IF(_xlpm.x="","",_xlpm.x))</f>
        <v>#VALUE!</v>
      </c>
      <c r="C197" t="e" s="65">
        <f>_xlfn.LET(_xlpm.x,_xlfn.XLOOKUP($A197,Applications!$E:$E,Applications!B:B),IF(_xlpm.x="","",_xlpm.x))</f>
        <v>#VALUE!</v>
      </c>
      <c r="D197" t="e" s="65">
        <f>_xlfn.LET(_xlpm.x,_xlfn.XLOOKUP($A197,Applications!$E:$E,Applications!C:C),IF(_xlpm.x="","",_xlpm.x))</f>
        <v>#VALUE!</v>
      </c>
      <c r="E197" t="e" s="62">
        <f>_xlfn.LET(_xlpm.x,_xlfn.XLOOKUP($A197,Applications!$E:$E,Applications!D:D),IF(_xlpm.x="","",_xlpm.x))</f>
        <v>#VALUE!</v>
      </c>
      <c r="F197" t="e" s="65">
        <f>_xlfn.LET(_xlpm.x,_xlfn.XLOOKUP($A197,Applications!$E:$E,Applications!F:F),IF(_xlpm.x="","",_xlpm.x))</f>
        <v>#VALUE!</v>
      </c>
      <c r="G197" t="e" s="65">
        <f>_xlfn.LET(_xlpm.x,_xlfn.XLOOKUP($A197,Applications!$E:$E,Applications!G:G),IF(_xlpm.x="","",_xlpm.x))</f>
        <v>#VALUE!</v>
      </c>
      <c r="H197" t="e" s="65">
        <f>_xlfn.LET(_xlpm.x,_xlfn.XLOOKUP($A197,Applications!$E:$E,Applications!H:H),IF(_xlpm.x="","",_xlpm.x))</f>
        <v>#VALUE!</v>
      </c>
      <c r="I197" t="e" s="67">
        <f>_xlfn.LET(_xlpm.x,_xlfn.XLOOKUP($A197,Applications!$E:$E,Applications!I:I),IF(_xlpm.x="","",_xlpm.x))</f>
        <v>#VALUE!</v>
      </c>
      <c r="J197" t="e" s="67">
        <f>_xlfn.LET(_xlpm.x,_xlfn.XLOOKUP($A197,Applications!$E:$E,Applications!J:J),IF(_xlpm.x="","",_xlpm.x))</f>
        <v>#VALUE!</v>
      </c>
      <c r="K197" t="e" s="67">
        <f>_xlfn.LET(_xlpm.x,_xlfn.XLOOKUP($A197,Applications!$E:$E,Applications!K:K),IF(_xlpm.x="","",_xlpm.x))</f>
        <v>#VALUE!</v>
      </c>
      <c r="L197" t="inlineStr" s="65">
        <is>
          <t>Unknown or not classified</t>
        </is>
      </c>
      <c r="M197" t="inlineStr" s="65">
        <is>
          <t>Unknown or not classified</t>
        </is>
      </c>
      <c r="N197" t="inlineStr" s="65">
        <is>
          <t>Unknown or not classified</t>
        </is>
      </c>
      <c r="O197" t="inlineStr" s="65">
        <is>
          <t>Unknown or not classified</t>
        </is>
      </c>
      <c r="P197" t="inlineStr" s="65">
        <is>
          <t>Unknown or not classified</t>
        </is>
      </c>
      <c r="Q197" s="65"/>
    </row>
    <row r="198" spans="1:33" ht="15.6">
      <c r="A198" t="inlineStr" s="61">
        <is>
          <t>ARTS0017MOCK</t>
        </is>
      </c>
      <c r="B198" t="e" s="65">
        <f>_xlfn.LET(_xlpm.x,_xlfn.XLOOKUP($A198,Applications!$E:$E,Applications!A:A),IF(_xlpm.x="","",_xlpm.x))</f>
        <v>#VALUE!</v>
      </c>
      <c r="C198" t="e" s="65">
        <f>_xlfn.LET(_xlpm.x,_xlfn.XLOOKUP($A198,Applications!$E:$E,Applications!B:B),IF(_xlpm.x="","",_xlpm.x))</f>
        <v>#VALUE!</v>
      </c>
      <c r="D198" t="e" s="65">
        <f>_xlfn.LET(_xlpm.x,_xlfn.XLOOKUP($A198,Applications!$E:$E,Applications!C:C),IF(_xlpm.x="","",_xlpm.x))</f>
        <v>#VALUE!</v>
      </c>
      <c r="E198" t="e" s="62">
        <f>_xlfn.LET(_xlpm.x,_xlfn.XLOOKUP($A198,Applications!$E:$E,Applications!D:D),IF(_xlpm.x="","",_xlpm.x))</f>
        <v>#VALUE!</v>
      </c>
      <c r="F198" t="e" s="65">
        <f>_xlfn.LET(_xlpm.x,_xlfn.XLOOKUP($A198,Applications!$E:$E,Applications!F:F),IF(_xlpm.x="","",_xlpm.x))</f>
        <v>#VALUE!</v>
      </c>
      <c r="G198" t="e" s="65">
        <f>_xlfn.LET(_xlpm.x,_xlfn.XLOOKUP($A198,Applications!$E:$E,Applications!G:G),IF(_xlpm.x="","",_xlpm.x))</f>
        <v>#VALUE!</v>
      </c>
      <c r="H198" t="e" s="65">
        <f>_xlfn.LET(_xlpm.x,_xlfn.XLOOKUP($A198,Applications!$E:$E,Applications!H:H),IF(_xlpm.x="","",_xlpm.x))</f>
        <v>#VALUE!</v>
      </c>
      <c r="I198" t="e" s="67">
        <f>_xlfn.LET(_xlpm.x,_xlfn.XLOOKUP($A198,Applications!$E:$E,Applications!I:I),IF(_xlpm.x="","",_xlpm.x))</f>
        <v>#VALUE!</v>
      </c>
      <c r="J198" t="e" s="67">
        <f>_xlfn.LET(_xlpm.x,_xlfn.XLOOKUP($A198,Applications!$E:$E,Applications!J:J),IF(_xlpm.x="","",_xlpm.x))</f>
        <v>#VALUE!</v>
      </c>
      <c r="K198" t="e" s="67">
        <f>_xlfn.LET(_xlpm.x,_xlfn.XLOOKUP($A198,Applications!$E:$E,Applications!K:K),IF(_xlpm.x="","",_xlpm.x))</f>
        <v>#VALUE!</v>
      </c>
      <c r="L198" t="inlineStr" s="65">
        <is>
          <t>Unknown or not classified</t>
        </is>
      </c>
      <c r="M198" t="inlineStr" s="65">
        <is>
          <t>Unknown or not classified</t>
        </is>
      </c>
      <c r="N198" t="inlineStr" s="65">
        <is>
          <t>Unknown or not classified</t>
        </is>
      </c>
      <c r="O198" t="inlineStr" s="65">
        <is>
          <t>Unknown or not classified</t>
        </is>
      </c>
      <c r="P198" t="inlineStr" s="65">
        <is>
          <t>Unknown or not classified</t>
        </is>
      </c>
      <c r="Q198" s="65"/>
    </row>
    <row r="199" spans="1:33" ht="15.6">
      <c r="A199" t="inlineStr" s="61">
        <is>
          <t>ARTS0019MOCK</t>
        </is>
      </c>
      <c r="B199" t="e" s="65">
        <f>_xlfn.LET(_xlpm.x,_xlfn.XLOOKUP($A199,Applications!$E:$E,Applications!A:A),IF(_xlpm.x="","",_xlpm.x))</f>
        <v>#VALUE!</v>
      </c>
      <c r="C199" t="e" s="65">
        <f>_xlfn.LET(_xlpm.x,_xlfn.XLOOKUP($A199,Applications!$E:$E,Applications!B:B),IF(_xlpm.x="","",_xlpm.x))</f>
        <v>#VALUE!</v>
      </c>
      <c r="D199" t="e" s="65">
        <f>_xlfn.LET(_xlpm.x,_xlfn.XLOOKUP($A199,Applications!$E:$E,Applications!C:C),IF(_xlpm.x="","",_xlpm.x))</f>
        <v>#VALUE!</v>
      </c>
      <c r="E199" t="e" s="62">
        <f>_xlfn.LET(_xlpm.x,_xlfn.XLOOKUP($A199,Applications!$E:$E,Applications!D:D),IF(_xlpm.x="","",_xlpm.x))</f>
        <v>#VALUE!</v>
      </c>
      <c r="F199" t="e" s="65">
        <f>_xlfn.LET(_xlpm.x,_xlfn.XLOOKUP($A199,Applications!$E:$E,Applications!F:F),IF(_xlpm.x="","",_xlpm.x))</f>
        <v>#VALUE!</v>
      </c>
      <c r="G199" t="e" s="65">
        <f>_xlfn.LET(_xlpm.x,_xlfn.XLOOKUP($A199,Applications!$E:$E,Applications!G:G),IF(_xlpm.x="","",_xlpm.x))</f>
        <v>#VALUE!</v>
      </c>
      <c r="H199" t="e" s="65">
        <f>_xlfn.LET(_xlpm.x,_xlfn.XLOOKUP($A199,Applications!$E:$E,Applications!H:H),IF(_xlpm.x="","",_xlpm.x))</f>
        <v>#VALUE!</v>
      </c>
      <c r="I199" t="e" s="67">
        <f>_xlfn.LET(_xlpm.x,_xlfn.XLOOKUP($A199,Applications!$E:$E,Applications!I:I),IF(_xlpm.x="","",_xlpm.x))</f>
        <v>#VALUE!</v>
      </c>
      <c r="J199" t="e" s="67">
        <f>_xlfn.LET(_xlpm.x,_xlfn.XLOOKUP($A199,Applications!$E:$E,Applications!J:J),IF(_xlpm.x="","",_xlpm.x))</f>
        <v>#VALUE!</v>
      </c>
      <c r="K199" t="e" s="67">
        <f>_xlfn.LET(_xlpm.x,_xlfn.XLOOKUP($A199,Applications!$E:$E,Applications!K:K),IF(_xlpm.x="","",_xlpm.x))</f>
        <v>#VALUE!</v>
      </c>
      <c r="L199" t="inlineStr" s="65">
        <is>
          <t>Unknown or not classified</t>
        </is>
      </c>
      <c r="M199" t="inlineStr" s="65">
        <is>
          <t>Unknown or not classified</t>
        </is>
      </c>
      <c r="N199" t="inlineStr" s="65">
        <is>
          <t>Unknown or not classified</t>
        </is>
      </c>
      <c r="O199" t="inlineStr" s="65">
        <is>
          <t>Unknown or not classified</t>
        </is>
      </c>
      <c r="P199" t="inlineStr" s="65">
        <is>
          <t>Unknown or not classified</t>
        </is>
      </c>
      <c r="Q199" s="65"/>
    </row>
    <row r="200" spans="1:33" ht="15.6">
      <c r="A200" t="inlineStr" s="61">
        <is>
          <t>ARTS0021MOCK</t>
        </is>
      </c>
      <c r="B200" t="e" s="65">
        <f>_xlfn.LET(_xlpm.x,_xlfn.XLOOKUP($A200,Applications!$E:$E,Applications!A:A),IF(_xlpm.x="","",_xlpm.x))</f>
        <v>#VALUE!</v>
      </c>
      <c r="C200" t="e" s="65">
        <f>_xlfn.LET(_xlpm.x,_xlfn.XLOOKUP($A200,Applications!$E:$E,Applications!B:B),IF(_xlpm.x="","",_xlpm.x))</f>
        <v>#VALUE!</v>
      </c>
      <c r="D200" t="e" s="65">
        <f>_xlfn.LET(_xlpm.x,_xlfn.XLOOKUP($A200,Applications!$E:$E,Applications!C:C),IF(_xlpm.x="","",_xlpm.x))</f>
        <v>#VALUE!</v>
      </c>
      <c r="E200" t="e" s="62">
        <f>_xlfn.LET(_xlpm.x,_xlfn.XLOOKUP($A200,Applications!$E:$E,Applications!D:D),IF(_xlpm.x="","",_xlpm.x))</f>
        <v>#VALUE!</v>
      </c>
      <c r="F200" t="e" s="65">
        <f>_xlfn.LET(_xlpm.x,_xlfn.XLOOKUP($A200,Applications!$E:$E,Applications!F:F),IF(_xlpm.x="","",_xlpm.x))</f>
        <v>#VALUE!</v>
      </c>
      <c r="G200" t="e" s="65">
        <f>_xlfn.LET(_xlpm.x,_xlfn.XLOOKUP($A200,Applications!$E:$E,Applications!G:G),IF(_xlpm.x="","",_xlpm.x))</f>
        <v>#VALUE!</v>
      </c>
      <c r="H200" t="e" s="65">
        <f>_xlfn.LET(_xlpm.x,_xlfn.XLOOKUP($A200,Applications!$E:$E,Applications!H:H),IF(_xlpm.x="","",_xlpm.x))</f>
        <v>#VALUE!</v>
      </c>
      <c r="I200" t="e" s="67">
        <f>_xlfn.LET(_xlpm.x,_xlfn.XLOOKUP($A200,Applications!$E:$E,Applications!I:I),IF(_xlpm.x="","",_xlpm.x))</f>
        <v>#VALUE!</v>
      </c>
      <c r="J200" t="e" s="67">
        <f>_xlfn.LET(_xlpm.x,_xlfn.XLOOKUP($A200,Applications!$E:$E,Applications!J:J),IF(_xlpm.x="","",_xlpm.x))</f>
        <v>#VALUE!</v>
      </c>
      <c r="K200" t="e" s="67">
        <f>_xlfn.LET(_xlpm.x,_xlfn.XLOOKUP($A200,Applications!$E:$E,Applications!K:K),IF(_xlpm.x="","",_xlpm.x))</f>
        <v>#VALUE!</v>
      </c>
      <c r="L200" t="inlineStr" s="65">
        <is>
          <t>Unknown or not classified</t>
        </is>
      </c>
      <c r="M200" t="inlineStr" s="65">
        <is>
          <t>Unknown or not classified</t>
        </is>
      </c>
      <c r="N200" t="inlineStr" s="65">
        <is>
          <t>Unknown or not classified</t>
        </is>
      </c>
      <c r="O200" t="inlineStr" s="65">
        <is>
          <t>Unknown or not classified</t>
        </is>
      </c>
      <c r="P200" t="inlineStr" s="65">
        <is>
          <t>Unknown or not classified</t>
        </is>
      </c>
      <c r="Q200" s="65"/>
    </row>
    <row r="201" spans="1:33" ht="15.6">
      <c r="A201" t="inlineStr" s="61">
        <is>
          <t>ARTS0023MOCK</t>
        </is>
      </c>
      <c r="B201" t="e" s="65">
        <f>_xlfn.LET(_xlpm.x,_xlfn.XLOOKUP($A201,Applications!$E:$E,Applications!A:A),IF(_xlpm.x="","",_xlpm.x))</f>
        <v>#VALUE!</v>
      </c>
      <c r="C201" t="e" s="65">
        <f>_xlfn.LET(_xlpm.x,_xlfn.XLOOKUP($A201,Applications!$E:$E,Applications!B:B),IF(_xlpm.x="","",_xlpm.x))</f>
        <v>#VALUE!</v>
      </c>
      <c r="D201" t="e" s="65">
        <f>_xlfn.LET(_xlpm.x,_xlfn.XLOOKUP($A201,Applications!$E:$E,Applications!C:C),IF(_xlpm.x="","",_xlpm.x))</f>
        <v>#VALUE!</v>
      </c>
      <c r="E201" t="e" s="62">
        <f>_xlfn.LET(_xlpm.x,_xlfn.XLOOKUP($A201,Applications!$E:$E,Applications!D:D),IF(_xlpm.x="","",_xlpm.x))</f>
        <v>#VALUE!</v>
      </c>
      <c r="F201" t="e" s="65">
        <f>_xlfn.LET(_xlpm.x,_xlfn.XLOOKUP($A201,Applications!$E:$E,Applications!F:F),IF(_xlpm.x="","",_xlpm.x))</f>
        <v>#VALUE!</v>
      </c>
      <c r="G201" t="e" s="65">
        <f>_xlfn.LET(_xlpm.x,_xlfn.XLOOKUP($A201,Applications!$E:$E,Applications!G:G),IF(_xlpm.x="","",_xlpm.x))</f>
        <v>#VALUE!</v>
      </c>
      <c r="H201" t="e" s="65">
        <f>_xlfn.LET(_xlpm.x,_xlfn.XLOOKUP($A201,Applications!$E:$E,Applications!H:H),IF(_xlpm.x="","",_xlpm.x))</f>
        <v>#VALUE!</v>
      </c>
      <c r="I201" t="e" s="67">
        <f>_xlfn.LET(_xlpm.x,_xlfn.XLOOKUP($A201,Applications!$E:$E,Applications!I:I),IF(_xlpm.x="","",_xlpm.x))</f>
        <v>#VALUE!</v>
      </c>
      <c r="J201" t="e" s="67">
        <f>_xlfn.LET(_xlpm.x,_xlfn.XLOOKUP($A201,Applications!$E:$E,Applications!J:J),IF(_xlpm.x="","",_xlpm.x))</f>
        <v>#VALUE!</v>
      </c>
      <c r="K201" t="e" s="67">
        <f>_xlfn.LET(_xlpm.x,_xlfn.XLOOKUP($A201,Applications!$E:$E,Applications!K:K),IF(_xlpm.x="","",_xlpm.x))</f>
        <v>#VALUE!</v>
      </c>
      <c r="L201" t="inlineStr" s="65">
        <is>
          <t>Unknown or not classified</t>
        </is>
      </c>
      <c r="M201" t="inlineStr" s="65">
        <is>
          <t>Unknown or not classified</t>
        </is>
      </c>
      <c r="N201" t="inlineStr" s="65">
        <is>
          <t>Unknown or not classified</t>
        </is>
      </c>
      <c r="O201" t="inlineStr" s="65">
        <is>
          <t>Unknown or not classified</t>
        </is>
      </c>
      <c r="P201" t="inlineStr" s="65">
        <is>
          <t>Unknown or not classified</t>
        </is>
      </c>
      <c r="Q201" s="65"/>
    </row>
    <row r="202" spans="1:33" ht="15.6">
      <c r="A202" t="inlineStr" s="61">
        <is>
          <t>ARTS0024MOCK</t>
        </is>
      </c>
      <c r="B202" t="e" s="65">
        <f>_xlfn.LET(_xlpm.x,_xlfn.XLOOKUP($A202,Applications!$E:$E,Applications!A:A),IF(_xlpm.x="","",_xlpm.x))</f>
        <v>#VALUE!</v>
      </c>
      <c r="C202" t="e" s="65">
        <f>_xlfn.LET(_xlpm.x,_xlfn.XLOOKUP($A202,Applications!$E:$E,Applications!B:B),IF(_xlpm.x="","",_xlpm.x))</f>
        <v>#VALUE!</v>
      </c>
      <c r="D202" t="e" s="65">
        <f>_xlfn.LET(_xlpm.x,_xlfn.XLOOKUP($A202,Applications!$E:$E,Applications!C:C),IF(_xlpm.x="","",_xlpm.x))</f>
        <v>#VALUE!</v>
      </c>
      <c r="E202" t="e" s="62">
        <f>_xlfn.LET(_xlpm.x,_xlfn.XLOOKUP($A202,Applications!$E:$E,Applications!D:D),IF(_xlpm.x="","",_xlpm.x))</f>
        <v>#VALUE!</v>
      </c>
      <c r="F202" t="e" s="65">
        <f>_xlfn.LET(_xlpm.x,_xlfn.XLOOKUP($A202,Applications!$E:$E,Applications!F:F),IF(_xlpm.x="","",_xlpm.x))</f>
        <v>#VALUE!</v>
      </c>
      <c r="G202" t="e" s="65">
        <f>_xlfn.LET(_xlpm.x,_xlfn.XLOOKUP($A202,Applications!$E:$E,Applications!G:G),IF(_xlpm.x="","",_xlpm.x))</f>
        <v>#VALUE!</v>
      </c>
      <c r="H202" t="e" s="65">
        <f>_xlfn.LET(_xlpm.x,_xlfn.XLOOKUP($A202,Applications!$E:$E,Applications!H:H),IF(_xlpm.x="","",_xlpm.x))</f>
        <v>#VALUE!</v>
      </c>
      <c r="I202" t="e" s="67">
        <f>_xlfn.LET(_xlpm.x,_xlfn.XLOOKUP($A202,Applications!$E:$E,Applications!I:I),IF(_xlpm.x="","",_xlpm.x))</f>
        <v>#VALUE!</v>
      </c>
      <c r="J202" t="e" s="67">
        <f>_xlfn.LET(_xlpm.x,_xlfn.XLOOKUP($A202,Applications!$E:$E,Applications!J:J),IF(_xlpm.x="","",_xlpm.x))</f>
        <v>#VALUE!</v>
      </c>
      <c r="K202" t="e" s="67">
        <f>_xlfn.LET(_xlpm.x,_xlfn.XLOOKUP($A202,Applications!$E:$E,Applications!K:K),IF(_xlpm.x="","",_xlpm.x))</f>
        <v>#VALUE!</v>
      </c>
      <c r="L202" t="inlineStr" s="65">
        <is>
          <t>Unknown or not classified</t>
        </is>
      </c>
      <c r="M202" t="inlineStr" s="65">
        <is>
          <t>Unknown or not classified</t>
        </is>
      </c>
      <c r="N202" t="inlineStr" s="65">
        <is>
          <t>Unknown or not classified</t>
        </is>
      </c>
      <c r="O202" t="inlineStr" s="65">
        <is>
          <t>Unknown or not classified</t>
        </is>
      </c>
      <c r="P202" t="inlineStr" s="65">
        <is>
          <t>Unknown or not classified</t>
        </is>
      </c>
      <c r="Q202" s="65"/>
    </row>
    <row r="203" spans="1:33" ht="15.6">
      <c r="A203" t="inlineStr" s="61">
        <is>
          <t>ARTS0025MOCK</t>
        </is>
      </c>
      <c r="B203" t="e" s="65">
        <f>_xlfn.LET(_xlpm.x,_xlfn.XLOOKUP($A203,Applications!$E:$E,Applications!A:A),IF(_xlpm.x="","",_xlpm.x))</f>
        <v>#VALUE!</v>
      </c>
      <c r="C203" t="e" s="65">
        <f>_xlfn.LET(_xlpm.x,_xlfn.XLOOKUP($A203,Applications!$E:$E,Applications!B:B),IF(_xlpm.x="","",_xlpm.x))</f>
        <v>#VALUE!</v>
      </c>
      <c r="D203" t="e" s="65">
        <f>_xlfn.LET(_xlpm.x,_xlfn.XLOOKUP($A203,Applications!$E:$E,Applications!C:C),IF(_xlpm.x="","",_xlpm.x))</f>
        <v>#VALUE!</v>
      </c>
      <c r="E203" t="e" s="62">
        <f>_xlfn.LET(_xlpm.x,_xlfn.XLOOKUP($A203,Applications!$E:$E,Applications!D:D),IF(_xlpm.x="","",_xlpm.x))</f>
        <v>#VALUE!</v>
      </c>
      <c r="F203" t="e" s="65">
        <f>_xlfn.LET(_xlpm.x,_xlfn.XLOOKUP($A203,Applications!$E:$E,Applications!F:F),IF(_xlpm.x="","",_xlpm.x))</f>
        <v>#VALUE!</v>
      </c>
      <c r="G203" t="e" s="65">
        <f>_xlfn.LET(_xlpm.x,_xlfn.XLOOKUP($A203,Applications!$E:$E,Applications!G:G),IF(_xlpm.x="","",_xlpm.x))</f>
        <v>#VALUE!</v>
      </c>
      <c r="H203" t="e" s="65">
        <f>_xlfn.LET(_xlpm.x,_xlfn.XLOOKUP($A203,Applications!$E:$E,Applications!H:H),IF(_xlpm.x="","",_xlpm.x))</f>
        <v>#VALUE!</v>
      </c>
      <c r="I203" t="e" s="67">
        <f>_xlfn.LET(_xlpm.x,_xlfn.XLOOKUP($A203,Applications!$E:$E,Applications!I:I),IF(_xlpm.x="","",_xlpm.x))</f>
        <v>#VALUE!</v>
      </c>
      <c r="J203" t="e" s="67">
        <f>_xlfn.LET(_xlpm.x,_xlfn.XLOOKUP($A203,Applications!$E:$E,Applications!J:J),IF(_xlpm.x="","",_xlpm.x))</f>
        <v>#VALUE!</v>
      </c>
      <c r="K203" t="e" s="67">
        <f>_xlfn.LET(_xlpm.x,_xlfn.XLOOKUP($A203,Applications!$E:$E,Applications!K:K),IF(_xlpm.x="","",_xlpm.x))</f>
        <v>#VALUE!</v>
      </c>
      <c r="L203" t="inlineStr" s="65">
        <is>
          <t>Unknown or not classified</t>
        </is>
      </c>
      <c r="M203" t="inlineStr" s="65">
        <is>
          <t>Unknown or not classified</t>
        </is>
      </c>
      <c r="N203" t="inlineStr" s="65">
        <is>
          <t>Unknown or not classified</t>
        </is>
      </c>
      <c r="O203" t="inlineStr" s="65">
        <is>
          <t>Unknown or not classified</t>
        </is>
      </c>
      <c r="P203" t="inlineStr" s="65">
        <is>
          <t>Unknown or not classified</t>
        </is>
      </c>
      <c r="Q203" s="65"/>
    </row>
    <row r="204" spans="1:33" ht="15.6">
      <c r="A204" t="inlineStr" s="61">
        <is>
          <t>ARTS0026MOCK</t>
        </is>
      </c>
      <c r="B204" t="e" s="65">
        <f>_xlfn.LET(_xlpm.x,_xlfn.XLOOKUP($A204,Applications!$E:$E,Applications!A:A),IF(_xlpm.x="","",_xlpm.x))</f>
        <v>#VALUE!</v>
      </c>
      <c r="C204" t="e" s="65">
        <f>_xlfn.LET(_xlpm.x,_xlfn.XLOOKUP($A204,Applications!$E:$E,Applications!B:B),IF(_xlpm.x="","",_xlpm.x))</f>
        <v>#VALUE!</v>
      </c>
      <c r="D204" t="e" s="65">
        <f>_xlfn.LET(_xlpm.x,_xlfn.XLOOKUP($A204,Applications!$E:$E,Applications!C:C),IF(_xlpm.x="","",_xlpm.x))</f>
        <v>#VALUE!</v>
      </c>
      <c r="E204" t="e" s="62">
        <f>_xlfn.LET(_xlpm.x,_xlfn.XLOOKUP($A204,Applications!$E:$E,Applications!D:D),IF(_xlpm.x="","",_xlpm.x))</f>
        <v>#VALUE!</v>
      </c>
      <c r="F204" t="e" s="65">
        <f>_xlfn.LET(_xlpm.x,_xlfn.XLOOKUP($A204,Applications!$E:$E,Applications!F:F),IF(_xlpm.x="","",_xlpm.x))</f>
        <v>#VALUE!</v>
      </c>
      <c r="G204" t="e" s="65">
        <f>_xlfn.LET(_xlpm.x,_xlfn.XLOOKUP($A204,Applications!$E:$E,Applications!G:G),IF(_xlpm.x="","",_xlpm.x))</f>
        <v>#VALUE!</v>
      </c>
      <c r="H204" t="e" s="65">
        <f>_xlfn.LET(_xlpm.x,_xlfn.XLOOKUP($A204,Applications!$E:$E,Applications!H:H),IF(_xlpm.x="","",_xlpm.x))</f>
        <v>#VALUE!</v>
      </c>
      <c r="I204" t="e" s="67">
        <f>_xlfn.LET(_xlpm.x,_xlfn.XLOOKUP($A204,Applications!$E:$E,Applications!I:I),IF(_xlpm.x="","",_xlpm.x))</f>
        <v>#VALUE!</v>
      </c>
      <c r="J204" t="e" s="67">
        <f>_xlfn.LET(_xlpm.x,_xlfn.XLOOKUP($A204,Applications!$E:$E,Applications!J:J),IF(_xlpm.x="","",_xlpm.x))</f>
        <v>#VALUE!</v>
      </c>
      <c r="K204" t="e" s="67">
        <f>_xlfn.LET(_xlpm.x,_xlfn.XLOOKUP($A204,Applications!$E:$E,Applications!K:K),IF(_xlpm.x="","",_xlpm.x))</f>
        <v>#VALUE!</v>
      </c>
      <c r="L204" t="inlineStr" s="65">
        <is>
          <t>Unknown or not classified</t>
        </is>
      </c>
      <c r="M204" t="inlineStr" s="65">
        <is>
          <t>Unknown or not classified</t>
        </is>
      </c>
      <c r="N204" t="inlineStr" s="65">
        <is>
          <t>Unknown or not classified</t>
        </is>
      </c>
      <c r="O204" t="inlineStr" s="65">
        <is>
          <t>Unknown or not classified</t>
        </is>
      </c>
      <c r="P204" t="inlineStr" s="65">
        <is>
          <t>Unknown or not classified</t>
        </is>
      </c>
      <c r="Q204" s="65"/>
    </row>
    <row r="205" spans="1:33" ht="15.6">
      <c r="A205" t="inlineStr" s="61">
        <is>
          <t>ARTS0029MOCK</t>
        </is>
      </c>
      <c r="B205" t="e" s="65">
        <f>_xlfn.LET(_xlpm.x,_xlfn.XLOOKUP($A205,Applications!$E:$E,Applications!A:A),IF(_xlpm.x="","",_xlpm.x))</f>
        <v>#VALUE!</v>
      </c>
      <c r="C205" t="e" s="65">
        <f>_xlfn.LET(_xlpm.x,_xlfn.XLOOKUP($A205,Applications!$E:$E,Applications!B:B),IF(_xlpm.x="","",_xlpm.x))</f>
        <v>#VALUE!</v>
      </c>
      <c r="D205" t="e" s="65">
        <f>_xlfn.LET(_xlpm.x,_xlfn.XLOOKUP($A205,Applications!$E:$E,Applications!C:C),IF(_xlpm.x="","",_xlpm.x))</f>
        <v>#VALUE!</v>
      </c>
      <c r="E205" t="e" s="62">
        <f>_xlfn.LET(_xlpm.x,_xlfn.XLOOKUP($A205,Applications!$E:$E,Applications!D:D),IF(_xlpm.x="","",_xlpm.x))</f>
        <v>#VALUE!</v>
      </c>
      <c r="F205" t="e" s="65">
        <f>_xlfn.LET(_xlpm.x,_xlfn.XLOOKUP($A205,Applications!$E:$E,Applications!F:F),IF(_xlpm.x="","",_xlpm.x))</f>
        <v>#VALUE!</v>
      </c>
      <c r="G205" t="e" s="65">
        <f>_xlfn.LET(_xlpm.x,_xlfn.XLOOKUP($A205,Applications!$E:$E,Applications!G:G),IF(_xlpm.x="","",_xlpm.x))</f>
        <v>#VALUE!</v>
      </c>
      <c r="H205" t="e" s="65">
        <f>_xlfn.LET(_xlpm.x,_xlfn.XLOOKUP($A205,Applications!$E:$E,Applications!H:H),IF(_xlpm.x="","",_xlpm.x))</f>
        <v>#VALUE!</v>
      </c>
      <c r="I205" t="e" s="67">
        <f>_xlfn.LET(_xlpm.x,_xlfn.XLOOKUP($A205,Applications!$E:$E,Applications!I:I),IF(_xlpm.x="","",_xlpm.x))</f>
        <v>#VALUE!</v>
      </c>
      <c r="J205" t="e" s="67">
        <f>_xlfn.LET(_xlpm.x,_xlfn.XLOOKUP($A205,Applications!$E:$E,Applications!J:J),IF(_xlpm.x="","",_xlpm.x))</f>
        <v>#VALUE!</v>
      </c>
      <c r="K205" t="e" s="67">
        <f>_xlfn.LET(_xlpm.x,_xlfn.XLOOKUP($A205,Applications!$E:$E,Applications!K:K),IF(_xlpm.x="","",_xlpm.x))</f>
        <v>#VALUE!</v>
      </c>
      <c r="L205" t="inlineStr" s="65">
        <is>
          <t>Unknown or not classified</t>
        </is>
      </c>
      <c r="M205" t="inlineStr" s="65">
        <is>
          <t>Unknown or not classified</t>
        </is>
      </c>
      <c r="N205" t="inlineStr" s="65">
        <is>
          <t>Unknown or not classified</t>
        </is>
      </c>
      <c r="O205" t="inlineStr" s="65">
        <is>
          <t>Unknown or not classified</t>
        </is>
      </c>
      <c r="P205" t="inlineStr" s="65">
        <is>
          <t>Unknown or not classified</t>
        </is>
      </c>
      <c r="Q205" s="65"/>
    </row>
    <row r="206" spans="1:33" ht="15.6">
      <c r="A206" t="inlineStr" s="61">
        <is>
          <t>ARTS0032MOCK</t>
        </is>
      </c>
      <c r="B206" t="e" s="65">
        <f>_xlfn.LET(_xlpm.x,_xlfn.XLOOKUP($A206,Applications!$E:$E,Applications!A:A),IF(_xlpm.x="","",_xlpm.x))</f>
        <v>#VALUE!</v>
      </c>
      <c r="C206" t="e" s="65">
        <f>_xlfn.LET(_xlpm.x,_xlfn.XLOOKUP($A206,Applications!$E:$E,Applications!B:B),IF(_xlpm.x="","",_xlpm.x))</f>
        <v>#VALUE!</v>
      </c>
      <c r="D206" t="e" s="65">
        <f>_xlfn.LET(_xlpm.x,_xlfn.XLOOKUP($A206,Applications!$E:$E,Applications!C:C),IF(_xlpm.x="","",_xlpm.x))</f>
        <v>#VALUE!</v>
      </c>
      <c r="E206" t="e" s="62">
        <f>_xlfn.LET(_xlpm.x,_xlfn.XLOOKUP($A206,Applications!$E:$E,Applications!D:D),IF(_xlpm.x="","",_xlpm.x))</f>
        <v>#VALUE!</v>
      </c>
      <c r="F206" t="e" s="65">
        <f>_xlfn.LET(_xlpm.x,_xlfn.XLOOKUP($A206,Applications!$E:$E,Applications!F:F),IF(_xlpm.x="","",_xlpm.x))</f>
        <v>#VALUE!</v>
      </c>
      <c r="G206" t="e" s="65">
        <f>_xlfn.LET(_xlpm.x,_xlfn.XLOOKUP($A206,Applications!$E:$E,Applications!G:G),IF(_xlpm.x="","",_xlpm.x))</f>
        <v>#VALUE!</v>
      </c>
      <c r="H206" t="e" s="65">
        <f>_xlfn.LET(_xlpm.x,_xlfn.XLOOKUP($A206,Applications!$E:$E,Applications!H:H),IF(_xlpm.x="","",_xlpm.x))</f>
        <v>#VALUE!</v>
      </c>
      <c r="I206" t="e" s="67">
        <f>_xlfn.LET(_xlpm.x,_xlfn.XLOOKUP($A206,Applications!$E:$E,Applications!I:I),IF(_xlpm.x="","",_xlpm.x))</f>
        <v>#VALUE!</v>
      </c>
      <c r="J206" t="e" s="67">
        <f>_xlfn.LET(_xlpm.x,_xlfn.XLOOKUP($A206,Applications!$E:$E,Applications!J:J),IF(_xlpm.x="","",_xlpm.x))</f>
        <v>#VALUE!</v>
      </c>
      <c r="K206" t="e" s="67">
        <f>_xlfn.LET(_xlpm.x,_xlfn.XLOOKUP($A206,Applications!$E:$E,Applications!K:K),IF(_xlpm.x="","",_xlpm.x))</f>
        <v>#VALUE!</v>
      </c>
      <c r="L206" t="inlineStr" s="65">
        <is>
          <t>Unknown or not classified</t>
        </is>
      </c>
      <c r="M206" t="inlineStr" s="65">
        <is>
          <t>Unknown or not classified</t>
        </is>
      </c>
      <c r="N206" t="inlineStr" s="65">
        <is>
          <t>Unknown or not classified</t>
        </is>
      </c>
      <c r="O206" t="inlineStr" s="65">
        <is>
          <t>Unknown or not classified</t>
        </is>
      </c>
      <c r="P206" t="inlineStr" s="65">
        <is>
          <t>Unknown or not classified</t>
        </is>
      </c>
      <c r="Q206" s="65"/>
    </row>
    <row r="207" spans="1:33" ht="15.6">
      <c r="A207" t="inlineStr" s="61">
        <is>
          <t>ARTS0037MOCK</t>
        </is>
      </c>
      <c r="B207" t="e" s="65">
        <f>_xlfn.LET(_xlpm.x,_xlfn.XLOOKUP($A207,Applications!$E:$E,Applications!A:A),IF(_xlpm.x="","",_xlpm.x))</f>
        <v>#VALUE!</v>
      </c>
      <c r="C207" t="e" s="65">
        <f>_xlfn.LET(_xlpm.x,_xlfn.XLOOKUP($A207,Applications!$E:$E,Applications!B:B),IF(_xlpm.x="","",_xlpm.x))</f>
        <v>#VALUE!</v>
      </c>
      <c r="D207" t="e" s="65">
        <f>_xlfn.LET(_xlpm.x,_xlfn.XLOOKUP($A207,Applications!$E:$E,Applications!C:C),IF(_xlpm.x="","",_xlpm.x))</f>
        <v>#VALUE!</v>
      </c>
      <c r="E207" t="e" s="62">
        <f>_xlfn.LET(_xlpm.x,_xlfn.XLOOKUP($A207,Applications!$E:$E,Applications!D:D),IF(_xlpm.x="","",_xlpm.x))</f>
        <v>#VALUE!</v>
      </c>
      <c r="F207" t="e" s="65">
        <f>_xlfn.LET(_xlpm.x,_xlfn.XLOOKUP($A207,Applications!$E:$E,Applications!F:F),IF(_xlpm.x="","",_xlpm.x))</f>
        <v>#VALUE!</v>
      </c>
      <c r="G207" t="e" s="65">
        <f>_xlfn.LET(_xlpm.x,_xlfn.XLOOKUP($A207,Applications!$E:$E,Applications!G:G),IF(_xlpm.x="","",_xlpm.x))</f>
        <v>#VALUE!</v>
      </c>
      <c r="H207" t="e" s="65">
        <f>_xlfn.LET(_xlpm.x,_xlfn.XLOOKUP($A207,Applications!$E:$E,Applications!H:H),IF(_xlpm.x="","",_xlpm.x))</f>
        <v>#VALUE!</v>
      </c>
      <c r="I207" t="e" s="67">
        <f>_xlfn.LET(_xlpm.x,_xlfn.XLOOKUP($A207,Applications!$E:$E,Applications!I:I),IF(_xlpm.x="","",_xlpm.x))</f>
        <v>#VALUE!</v>
      </c>
      <c r="J207" t="e" s="67">
        <f>_xlfn.LET(_xlpm.x,_xlfn.XLOOKUP($A207,Applications!$E:$E,Applications!J:J),IF(_xlpm.x="","",_xlpm.x))</f>
        <v>#VALUE!</v>
      </c>
      <c r="K207" t="e" s="67">
        <f>_xlfn.LET(_xlpm.x,_xlfn.XLOOKUP($A207,Applications!$E:$E,Applications!K:K),IF(_xlpm.x="","",_xlpm.x))</f>
        <v>#VALUE!</v>
      </c>
      <c r="L207" t="inlineStr" s="65">
        <is>
          <t>Unknown or not classified</t>
        </is>
      </c>
      <c r="M207" t="inlineStr" s="65">
        <is>
          <t>Unknown or not classified</t>
        </is>
      </c>
      <c r="N207" t="inlineStr" s="65">
        <is>
          <t>Unknown or not classified</t>
        </is>
      </c>
      <c r="O207" t="inlineStr" s="65">
        <is>
          <t>Unknown or not classified</t>
        </is>
      </c>
      <c r="P207" t="inlineStr" s="65">
        <is>
          <t>Unknown or not classified</t>
        </is>
      </c>
      <c r="Q207" s="65"/>
    </row>
    <row r="208" spans="1:33" ht="15.6">
      <c r="A208" t="inlineStr" s="61">
        <is>
          <t>ARTS0038MOCK</t>
        </is>
      </c>
      <c r="B208" t="e" s="65">
        <f>_xlfn.LET(_xlpm.x,_xlfn.XLOOKUP($A208,Applications!$E:$E,Applications!A:A),IF(_xlpm.x="","",_xlpm.x))</f>
        <v>#VALUE!</v>
      </c>
      <c r="C208" t="e" s="65">
        <f>_xlfn.LET(_xlpm.x,_xlfn.XLOOKUP($A208,Applications!$E:$E,Applications!B:B),IF(_xlpm.x="","",_xlpm.x))</f>
        <v>#VALUE!</v>
      </c>
      <c r="D208" t="e" s="65">
        <f>_xlfn.LET(_xlpm.x,_xlfn.XLOOKUP($A208,Applications!$E:$E,Applications!C:C),IF(_xlpm.x="","",_xlpm.x))</f>
        <v>#VALUE!</v>
      </c>
      <c r="E208" t="e" s="62">
        <f>_xlfn.LET(_xlpm.x,_xlfn.XLOOKUP($A208,Applications!$E:$E,Applications!D:D),IF(_xlpm.x="","",_xlpm.x))</f>
        <v>#VALUE!</v>
      </c>
      <c r="F208" t="e" s="65">
        <f>_xlfn.LET(_xlpm.x,_xlfn.XLOOKUP($A208,Applications!$E:$E,Applications!F:F),IF(_xlpm.x="","",_xlpm.x))</f>
        <v>#VALUE!</v>
      </c>
      <c r="G208" t="e" s="65">
        <f>_xlfn.LET(_xlpm.x,_xlfn.XLOOKUP($A208,Applications!$E:$E,Applications!G:G),IF(_xlpm.x="","",_xlpm.x))</f>
        <v>#VALUE!</v>
      </c>
      <c r="H208" t="e" s="65">
        <f>_xlfn.LET(_xlpm.x,_xlfn.XLOOKUP($A208,Applications!$E:$E,Applications!H:H),IF(_xlpm.x="","",_xlpm.x))</f>
        <v>#VALUE!</v>
      </c>
      <c r="I208" t="e" s="67">
        <f>_xlfn.LET(_xlpm.x,_xlfn.XLOOKUP($A208,Applications!$E:$E,Applications!I:I),IF(_xlpm.x="","",_xlpm.x))</f>
        <v>#VALUE!</v>
      </c>
      <c r="J208" t="e" s="67">
        <f>_xlfn.LET(_xlpm.x,_xlfn.XLOOKUP($A208,Applications!$E:$E,Applications!J:J),IF(_xlpm.x="","",_xlpm.x))</f>
        <v>#VALUE!</v>
      </c>
      <c r="K208" t="e" s="67">
        <f>_xlfn.LET(_xlpm.x,_xlfn.XLOOKUP($A208,Applications!$E:$E,Applications!K:K),IF(_xlpm.x="","",_xlpm.x))</f>
        <v>#VALUE!</v>
      </c>
      <c r="L208" t="inlineStr" s="65">
        <is>
          <t>Unknown or not classified</t>
        </is>
      </c>
      <c r="M208" t="inlineStr" s="65">
        <is>
          <t>Unknown or not classified</t>
        </is>
      </c>
      <c r="N208" t="inlineStr" s="65">
        <is>
          <t>Unknown or not classified</t>
        </is>
      </c>
      <c r="O208" t="inlineStr" s="65">
        <is>
          <t>Unknown or not classified</t>
        </is>
      </c>
      <c r="P208" t="inlineStr" s="65">
        <is>
          <t>Unknown or not classified</t>
        </is>
      </c>
      <c r="Q208" s="65"/>
    </row>
    <row r="209" spans="1:33" ht="15.6">
      <c r="A209" t="inlineStr" s="61">
        <is>
          <t>ARTS0039MOCK</t>
        </is>
      </c>
      <c r="B209" t="e" s="65">
        <f>_xlfn.LET(_xlpm.x,_xlfn.XLOOKUP($A209,Applications!$E:$E,Applications!A:A),IF(_xlpm.x="","",_xlpm.x))</f>
        <v>#VALUE!</v>
      </c>
      <c r="C209" t="e" s="65">
        <f>_xlfn.LET(_xlpm.x,_xlfn.XLOOKUP($A209,Applications!$E:$E,Applications!B:B),IF(_xlpm.x="","",_xlpm.x))</f>
        <v>#VALUE!</v>
      </c>
      <c r="D209" t="e" s="65">
        <f>_xlfn.LET(_xlpm.x,_xlfn.XLOOKUP($A209,Applications!$E:$E,Applications!C:C),IF(_xlpm.x="","",_xlpm.x))</f>
        <v>#VALUE!</v>
      </c>
      <c r="E209" t="e" s="62">
        <f>_xlfn.LET(_xlpm.x,_xlfn.XLOOKUP($A209,Applications!$E:$E,Applications!D:D),IF(_xlpm.x="","",_xlpm.x))</f>
        <v>#VALUE!</v>
      </c>
      <c r="F209" t="e" s="65">
        <f>_xlfn.LET(_xlpm.x,_xlfn.XLOOKUP($A209,Applications!$E:$E,Applications!F:F),IF(_xlpm.x="","",_xlpm.x))</f>
        <v>#VALUE!</v>
      </c>
      <c r="G209" t="e" s="65">
        <f>_xlfn.LET(_xlpm.x,_xlfn.XLOOKUP($A209,Applications!$E:$E,Applications!G:G),IF(_xlpm.x="","",_xlpm.x))</f>
        <v>#VALUE!</v>
      </c>
      <c r="H209" t="e" s="65">
        <f>_xlfn.LET(_xlpm.x,_xlfn.XLOOKUP($A209,Applications!$E:$E,Applications!H:H),IF(_xlpm.x="","",_xlpm.x))</f>
        <v>#VALUE!</v>
      </c>
      <c r="I209" t="e" s="67">
        <f>_xlfn.LET(_xlpm.x,_xlfn.XLOOKUP($A209,Applications!$E:$E,Applications!I:I),IF(_xlpm.x="","",_xlpm.x))</f>
        <v>#VALUE!</v>
      </c>
      <c r="J209" t="e" s="67">
        <f>_xlfn.LET(_xlpm.x,_xlfn.XLOOKUP($A209,Applications!$E:$E,Applications!J:J),IF(_xlpm.x="","",_xlpm.x))</f>
        <v>#VALUE!</v>
      </c>
      <c r="K209" t="e" s="67">
        <f>_xlfn.LET(_xlpm.x,_xlfn.XLOOKUP($A209,Applications!$E:$E,Applications!K:K),IF(_xlpm.x="","",_xlpm.x))</f>
        <v>#VALUE!</v>
      </c>
      <c r="L209" t="inlineStr" s="65">
        <is>
          <t>Unknown or not classified</t>
        </is>
      </c>
      <c r="M209" t="inlineStr" s="65">
        <is>
          <t>Unknown or not classified</t>
        </is>
      </c>
      <c r="N209" t="inlineStr" s="65">
        <is>
          <t>Unknown or not classified</t>
        </is>
      </c>
      <c r="O209" t="inlineStr" s="65">
        <is>
          <t>Unknown or not classified</t>
        </is>
      </c>
      <c r="P209" t="inlineStr" s="65">
        <is>
          <t>Unknown or not classified</t>
        </is>
      </c>
      <c r="Q209" s="65"/>
    </row>
    <row r="210" spans="1:33" ht="15.6">
      <c r="A210" t="inlineStr" s="61">
        <is>
          <t>ARTS0042MOCK</t>
        </is>
      </c>
      <c r="B210" t="e" s="65">
        <f>_xlfn.LET(_xlpm.x,_xlfn.XLOOKUP($A210,Applications!$E:$E,Applications!A:A),IF(_xlpm.x="","",_xlpm.x))</f>
        <v>#VALUE!</v>
      </c>
      <c r="C210" t="e" s="65">
        <f>_xlfn.LET(_xlpm.x,_xlfn.XLOOKUP($A210,Applications!$E:$E,Applications!B:B),IF(_xlpm.x="","",_xlpm.x))</f>
        <v>#VALUE!</v>
      </c>
      <c r="D210" t="e" s="65">
        <f>_xlfn.LET(_xlpm.x,_xlfn.XLOOKUP($A210,Applications!$E:$E,Applications!C:C),IF(_xlpm.x="","",_xlpm.x))</f>
        <v>#VALUE!</v>
      </c>
      <c r="E210" t="e" s="62">
        <f>_xlfn.LET(_xlpm.x,_xlfn.XLOOKUP($A210,Applications!$E:$E,Applications!D:D),IF(_xlpm.x="","",_xlpm.x))</f>
        <v>#VALUE!</v>
      </c>
      <c r="F210" t="e" s="65">
        <f>_xlfn.LET(_xlpm.x,_xlfn.XLOOKUP($A210,Applications!$E:$E,Applications!F:F),IF(_xlpm.x="","",_xlpm.x))</f>
        <v>#VALUE!</v>
      </c>
      <c r="G210" t="e" s="65">
        <f>_xlfn.LET(_xlpm.x,_xlfn.XLOOKUP($A210,Applications!$E:$E,Applications!G:G),IF(_xlpm.x="","",_xlpm.x))</f>
        <v>#VALUE!</v>
      </c>
      <c r="H210" t="e" s="65">
        <f>_xlfn.LET(_xlpm.x,_xlfn.XLOOKUP($A210,Applications!$E:$E,Applications!H:H),IF(_xlpm.x="","",_xlpm.x))</f>
        <v>#VALUE!</v>
      </c>
      <c r="I210" t="e" s="67">
        <f>_xlfn.LET(_xlpm.x,_xlfn.XLOOKUP($A210,Applications!$E:$E,Applications!I:I),IF(_xlpm.x="","",_xlpm.x))</f>
        <v>#VALUE!</v>
      </c>
      <c r="J210" t="e" s="67">
        <f>_xlfn.LET(_xlpm.x,_xlfn.XLOOKUP($A210,Applications!$E:$E,Applications!J:J),IF(_xlpm.x="","",_xlpm.x))</f>
        <v>#VALUE!</v>
      </c>
      <c r="K210" t="e" s="67">
        <f>_xlfn.LET(_xlpm.x,_xlfn.XLOOKUP($A210,Applications!$E:$E,Applications!K:K),IF(_xlpm.x="","",_xlpm.x))</f>
        <v>#VALUE!</v>
      </c>
      <c r="L210" t="inlineStr" s="65">
        <is>
          <t>Unknown or not classified</t>
        </is>
      </c>
      <c r="M210" t="inlineStr" s="65">
        <is>
          <t>Unknown or not classified</t>
        </is>
      </c>
      <c r="N210" t="inlineStr" s="65">
        <is>
          <t>Unknown or not classified</t>
        </is>
      </c>
      <c r="O210" t="inlineStr" s="65">
        <is>
          <t>Unknown or not classified</t>
        </is>
      </c>
      <c r="P210" t="inlineStr" s="65">
        <is>
          <t>Unknown or not classified</t>
        </is>
      </c>
      <c r="Q210" s="65"/>
    </row>
    <row r="211" spans="1:33" ht="15.6">
      <c r="A211" t="inlineStr" s="61">
        <is>
          <t>ARTS0044MOCK</t>
        </is>
      </c>
      <c r="B211" t="e" s="65">
        <f>_xlfn.LET(_xlpm.x,_xlfn.XLOOKUP($A211,Applications!$E:$E,Applications!A:A),IF(_xlpm.x="","",_xlpm.x))</f>
        <v>#VALUE!</v>
      </c>
      <c r="C211" t="e" s="65">
        <f>_xlfn.LET(_xlpm.x,_xlfn.XLOOKUP($A211,Applications!$E:$E,Applications!B:B),IF(_xlpm.x="","",_xlpm.x))</f>
        <v>#VALUE!</v>
      </c>
      <c r="D211" t="e" s="65">
        <f>_xlfn.LET(_xlpm.x,_xlfn.XLOOKUP($A211,Applications!$E:$E,Applications!C:C),IF(_xlpm.x="","",_xlpm.x))</f>
        <v>#VALUE!</v>
      </c>
      <c r="E211" t="e" s="62">
        <f>_xlfn.LET(_xlpm.x,_xlfn.XLOOKUP($A211,Applications!$E:$E,Applications!D:D),IF(_xlpm.x="","",_xlpm.x))</f>
        <v>#VALUE!</v>
      </c>
      <c r="F211" t="e" s="65">
        <f>_xlfn.LET(_xlpm.x,_xlfn.XLOOKUP($A211,Applications!$E:$E,Applications!F:F),IF(_xlpm.x="","",_xlpm.x))</f>
        <v>#VALUE!</v>
      </c>
      <c r="G211" t="e" s="65">
        <f>_xlfn.LET(_xlpm.x,_xlfn.XLOOKUP($A211,Applications!$E:$E,Applications!G:G),IF(_xlpm.x="","",_xlpm.x))</f>
        <v>#VALUE!</v>
      </c>
      <c r="H211" t="e" s="65">
        <f>_xlfn.LET(_xlpm.x,_xlfn.XLOOKUP($A211,Applications!$E:$E,Applications!H:H),IF(_xlpm.x="","",_xlpm.x))</f>
        <v>#VALUE!</v>
      </c>
      <c r="I211" t="e" s="67">
        <f>_xlfn.LET(_xlpm.x,_xlfn.XLOOKUP($A211,Applications!$E:$E,Applications!I:I),IF(_xlpm.x="","",_xlpm.x))</f>
        <v>#VALUE!</v>
      </c>
      <c r="J211" t="e" s="67">
        <f>_xlfn.LET(_xlpm.x,_xlfn.XLOOKUP($A211,Applications!$E:$E,Applications!J:J),IF(_xlpm.x="","",_xlpm.x))</f>
        <v>#VALUE!</v>
      </c>
      <c r="K211" t="e" s="67">
        <f>_xlfn.LET(_xlpm.x,_xlfn.XLOOKUP($A211,Applications!$E:$E,Applications!K:K),IF(_xlpm.x="","",_xlpm.x))</f>
        <v>#VALUE!</v>
      </c>
      <c r="L211" t="inlineStr" s="65">
        <is>
          <t>Unknown or not classified</t>
        </is>
      </c>
      <c r="M211" t="inlineStr" s="65">
        <is>
          <t>Unknown or not classified</t>
        </is>
      </c>
      <c r="N211" t="inlineStr" s="65">
        <is>
          <t>Unknown or not classified</t>
        </is>
      </c>
      <c r="O211" t="inlineStr" s="65">
        <is>
          <t>Unknown or not classified</t>
        </is>
      </c>
      <c r="P211" t="inlineStr" s="65">
        <is>
          <t>Unknown or not classified</t>
        </is>
      </c>
      <c r="Q211" s="65"/>
    </row>
    <row r="212" spans="1:33" ht="15.6">
      <c r="A212" t="inlineStr" s="61">
        <is>
          <t>ARTS0045MOCK</t>
        </is>
      </c>
      <c r="B212" t="e" s="65">
        <f>_xlfn.LET(_xlpm.x,_xlfn.XLOOKUP($A212,Applications!$E:$E,Applications!A:A),IF(_xlpm.x="","",_xlpm.x))</f>
        <v>#VALUE!</v>
      </c>
      <c r="C212" t="e" s="65">
        <f>_xlfn.LET(_xlpm.x,_xlfn.XLOOKUP($A212,Applications!$E:$E,Applications!B:B),IF(_xlpm.x="","",_xlpm.x))</f>
        <v>#VALUE!</v>
      </c>
      <c r="D212" t="e" s="65">
        <f>_xlfn.LET(_xlpm.x,_xlfn.XLOOKUP($A212,Applications!$E:$E,Applications!C:C),IF(_xlpm.x="","",_xlpm.x))</f>
        <v>#VALUE!</v>
      </c>
      <c r="E212" t="e" s="62">
        <f>_xlfn.LET(_xlpm.x,_xlfn.XLOOKUP($A212,Applications!$E:$E,Applications!D:D),IF(_xlpm.x="","",_xlpm.x))</f>
        <v>#VALUE!</v>
      </c>
      <c r="F212" t="e" s="65">
        <f>_xlfn.LET(_xlpm.x,_xlfn.XLOOKUP($A212,Applications!$E:$E,Applications!F:F),IF(_xlpm.x="","",_xlpm.x))</f>
        <v>#VALUE!</v>
      </c>
      <c r="G212" t="e" s="65">
        <f>_xlfn.LET(_xlpm.x,_xlfn.XLOOKUP($A212,Applications!$E:$E,Applications!G:G),IF(_xlpm.x="","",_xlpm.x))</f>
        <v>#VALUE!</v>
      </c>
      <c r="H212" t="e" s="65">
        <f>_xlfn.LET(_xlpm.x,_xlfn.XLOOKUP($A212,Applications!$E:$E,Applications!H:H),IF(_xlpm.x="","",_xlpm.x))</f>
        <v>#VALUE!</v>
      </c>
      <c r="I212" t="e" s="67">
        <f>_xlfn.LET(_xlpm.x,_xlfn.XLOOKUP($A212,Applications!$E:$E,Applications!I:I),IF(_xlpm.x="","",_xlpm.x))</f>
        <v>#VALUE!</v>
      </c>
      <c r="J212" t="e" s="67">
        <f>_xlfn.LET(_xlpm.x,_xlfn.XLOOKUP($A212,Applications!$E:$E,Applications!J:J),IF(_xlpm.x="","",_xlpm.x))</f>
        <v>#VALUE!</v>
      </c>
      <c r="K212" t="e" s="67">
        <f>_xlfn.LET(_xlpm.x,_xlfn.XLOOKUP($A212,Applications!$E:$E,Applications!K:K),IF(_xlpm.x="","",_xlpm.x))</f>
        <v>#VALUE!</v>
      </c>
      <c r="L212" t="inlineStr" s="65">
        <is>
          <t>Unknown or not classified</t>
        </is>
      </c>
      <c r="M212" t="inlineStr" s="65">
        <is>
          <t>Unknown or not classified</t>
        </is>
      </c>
      <c r="N212" t="inlineStr" s="65">
        <is>
          <t>Unknown or not classified</t>
        </is>
      </c>
      <c r="O212" t="inlineStr" s="65">
        <is>
          <t>Unknown or not classified</t>
        </is>
      </c>
      <c r="P212" t="inlineStr" s="65">
        <is>
          <t>Unknown or not classified</t>
        </is>
      </c>
      <c r="Q212" s="65"/>
    </row>
    <row r="213" spans="1:33" ht="15.6">
      <c r="A213" t="inlineStr" s="61">
        <is>
          <t>ARTS0046MOCK</t>
        </is>
      </c>
      <c r="B213" t="e" s="65">
        <f>_xlfn.LET(_xlpm.x,_xlfn.XLOOKUP($A213,Applications!$E:$E,Applications!A:A),IF(_xlpm.x="","",_xlpm.x))</f>
        <v>#VALUE!</v>
      </c>
      <c r="C213" t="e" s="65">
        <f>_xlfn.LET(_xlpm.x,_xlfn.XLOOKUP($A213,Applications!$E:$E,Applications!B:B),IF(_xlpm.x="","",_xlpm.x))</f>
        <v>#VALUE!</v>
      </c>
      <c r="D213" t="e" s="65">
        <f>_xlfn.LET(_xlpm.x,_xlfn.XLOOKUP($A213,Applications!$E:$E,Applications!C:C),IF(_xlpm.x="","",_xlpm.x))</f>
        <v>#VALUE!</v>
      </c>
      <c r="E213" t="e" s="62">
        <f>_xlfn.LET(_xlpm.x,_xlfn.XLOOKUP($A213,Applications!$E:$E,Applications!D:D),IF(_xlpm.x="","",_xlpm.x))</f>
        <v>#VALUE!</v>
      </c>
      <c r="F213" t="e" s="65">
        <f>_xlfn.LET(_xlpm.x,_xlfn.XLOOKUP($A213,Applications!$E:$E,Applications!F:F),IF(_xlpm.x="","",_xlpm.x))</f>
        <v>#VALUE!</v>
      </c>
      <c r="G213" t="e" s="65">
        <f>_xlfn.LET(_xlpm.x,_xlfn.XLOOKUP($A213,Applications!$E:$E,Applications!G:G),IF(_xlpm.x="","",_xlpm.x))</f>
        <v>#VALUE!</v>
      </c>
      <c r="H213" t="e" s="65">
        <f>_xlfn.LET(_xlpm.x,_xlfn.XLOOKUP($A213,Applications!$E:$E,Applications!H:H),IF(_xlpm.x="","",_xlpm.x))</f>
        <v>#VALUE!</v>
      </c>
      <c r="I213" t="e" s="67">
        <f>_xlfn.LET(_xlpm.x,_xlfn.XLOOKUP($A213,Applications!$E:$E,Applications!I:I),IF(_xlpm.x="","",_xlpm.x))</f>
        <v>#VALUE!</v>
      </c>
      <c r="J213" t="e" s="67">
        <f>_xlfn.LET(_xlpm.x,_xlfn.XLOOKUP($A213,Applications!$E:$E,Applications!J:J),IF(_xlpm.x="","",_xlpm.x))</f>
        <v>#VALUE!</v>
      </c>
      <c r="K213" t="e" s="67">
        <f>_xlfn.LET(_xlpm.x,_xlfn.XLOOKUP($A213,Applications!$E:$E,Applications!K:K),IF(_xlpm.x="","",_xlpm.x))</f>
        <v>#VALUE!</v>
      </c>
      <c r="L213" t="inlineStr" s="65">
        <is>
          <t>Unknown or not classified</t>
        </is>
      </c>
      <c r="M213" t="inlineStr" s="65">
        <is>
          <t>Unknown or not classified</t>
        </is>
      </c>
      <c r="N213" t="inlineStr" s="65">
        <is>
          <t>Unknown or not classified</t>
        </is>
      </c>
      <c r="O213" t="inlineStr" s="65">
        <is>
          <t>Unknown or not classified</t>
        </is>
      </c>
      <c r="P213" t="inlineStr" s="65">
        <is>
          <t>Unknown or not classified</t>
        </is>
      </c>
      <c r="Q213" s="65"/>
    </row>
    <row r="214" spans="1:33" ht="15.6">
      <c r="A214" t="inlineStr" s="61">
        <is>
          <t>ARTS0047MOCK</t>
        </is>
      </c>
      <c r="B214" t="e" s="65">
        <f>_xlfn.LET(_xlpm.x,_xlfn.XLOOKUP($A214,Applications!$E:$E,Applications!A:A),IF(_xlpm.x="","",_xlpm.x))</f>
        <v>#VALUE!</v>
      </c>
      <c r="C214" t="e" s="65">
        <f>_xlfn.LET(_xlpm.x,_xlfn.XLOOKUP($A214,Applications!$E:$E,Applications!B:B),IF(_xlpm.x="","",_xlpm.x))</f>
        <v>#VALUE!</v>
      </c>
      <c r="D214" t="e" s="65">
        <f>_xlfn.LET(_xlpm.x,_xlfn.XLOOKUP($A214,Applications!$E:$E,Applications!C:C),IF(_xlpm.x="","",_xlpm.x))</f>
        <v>#VALUE!</v>
      </c>
      <c r="E214" t="e" s="62">
        <f>_xlfn.LET(_xlpm.x,_xlfn.XLOOKUP($A214,Applications!$E:$E,Applications!D:D),IF(_xlpm.x="","",_xlpm.x))</f>
        <v>#VALUE!</v>
      </c>
      <c r="F214" t="e" s="65">
        <f>_xlfn.LET(_xlpm.x,_xlfn.XLOOKUP($A214,Applications!$E:$E,Applications!F:F),IF(_xlpm.x="","",_xlpm.x))</f>
        <v>#VALUE!</v>
      </c>
      <c r="G214" t="e" s="65">
        <f>_xlfn.LET(_xlpm.x,_xlfn.XLOOKUP($A214,Applications!$E:$E,Applications!G:G),IF(_xlpm.x="","",_xlpm.x))</f>
        <v>#VALUE!</v>
      </c>
      <c r="H214" t="e" s="65">
        <f>_xlfn.LET(_xlpm.x,_xlfn.XLOOKUP($A214,Applications!$E:$E,Applications!H:H),IF(_xlpm.x="","",_xlpm.x))</f>
        <v>#VALUE!</v>
      </c>
      <c r="I214" t="e" s="67">
        <f>_xlfn.LET(_xlpm.x,_xlfn.XLOOKUP($A214,Applications!$E:$E,Applications!I:I),IF(_xlpm.x="","",_xlpm.x))</f>
        <v>#VALUE!</v>
      </c>
      <c r="J214" t="e" s="67">
        <f>_xlfn.LET(_xlpm.x,_xlfn.XLOOKUP($A214,Applications!$E:$E,Applications!J:J),IF(_xlpm.x="","",_xlpm.x))</f>
        <v>#VALUE!</v>
      </c>
      <c r="K214" t="e" s="67">
        <f>_xlfn.LET(_xlpm.x,_xlfn.XLOOKUP($A214,Applications!$E:$E,Applications!K:K),IF(_xlpm.x="","",_xlpm.x))</f>
        <v>#VALUE!</v>
      </c>
      <c r="L214" t="inlineStr" s="65">
        <is>
          <t>Unknown or not classified</t>
        </is>
      </c>
      <c r="M214" t="inlineStr" s="65">
        <is>
          <t>Unknown or not classified</t>
        </is>
      </c>
      <c r="N214" t="inlineStr" s="65">
        <is>
          <t>Unknown or not classified</t>
        </is>
      </c>
      <c r="O214" t="inlineStr" s="65">
        <is>
          <t>Unknown or not classified</t>
        </is>
      </c>
      <c r="P214" t="inlineStr" s="65">
        <is>
          <t>Unknown or not classified</t>
        </is>
      </c>
      <c r="Q214" s="65"/>
    </row>
    <row r="215" spans="1:33" ht="15.6">
      <c r="A215" t="inlineStr" s="61">
        <is>
          <t>ARTS0048MOCK</t>
        </is>
      </c>
      <c r="B215" t="e" s="65">
        <f>_xlfn.LET(_xlpm.x,_xlfn.XLOOKUP($A215,Applications!$E:$E,Applications!A:A),IF(_xlpm.x="","",_xlpm.x))</f>
        <v>#VALUE!</v>
      </c>
      <c r="C215" t="e" s="65">
        <f>_xlfn.LET(_xlpm.x,_xlfn.XLOOKUP($A215,Applications!$E:$E,Applications!B:B),IF(_xlpm.x="","",_xlpm.x))</f>
        <v>#VALUE!</v>
      </c>
      <c r="D215" t="e" s="65">
        <f>_xlfn.LET(_xlpm.x,_xlfn.XLOOKUP($A215,Applications!$E:$E,Applications!C:C),IF(_xlpm.x="","",_xlpm.x))</f>
        <v>#VALUE!</v>
      </c>
      <c r="E215" t="e" s="62">
        <f>_xlfn.LET(_xlpm.x,_xlfn.XLOOKUP($A215,Applications!$E:$E,Applications!D:D),IF(_xlpm.x="","",_xlpm.x))</f>
        <v>#VALUE!</v>
      </c>
      <c r="F215" t="e" s="65">
        <f>_xlfn.LET(_xlpm.x,_xlfn.XLOOKUP($A215,Applications!$E:$E,Applications!F:F),IF(_xlpm.x="","",_xlpm.x))</f>
        <v>#VALUE!</v>
      </c>
      <c r="G215" t="e" s="65">
        <f>_xlfn.LET(_xlpm.x,_xlfn.XLOOKUP($A215,Applications!$E:$E,Applications!G:G),IF(_xlpm.x="","",_xlpm.x))</f>
        <v>#VALUE!</v>
      </c>
      <c r="H215" t="e" s="65">
        <f>_xlfn.LET(_xlpm.x,_xlfn.XLOOKUP($A215,Applications!$E:$E,Applications!H:H),IF(_xlpm.x="","",_xlpm.x))</f>
        <v>#VALUE!</v>
      </c>
      <c r="I215" t="e" s="67">
        <f>_xlfn.LET(_xlpm.x,_xlfn.XLOOKUP($A215,Applications!$E:$E,Applications!I:I),IF(_xlpm.x="","",_xlpm.x))</f>
        <v>#VALUE!</v>
      </c>
      <c r="J215" t="e" s="67">
        <f>_xlfn.LET(_xlpm.x,_xlfn.XLOOKUP($A215,Applications!$E:$E,Applications!J:J),IF(_xlpm.x="","",_xlpm.x))</f>
        <v>#VALUE!</v>
      </c>
      <c r="K215" t="e" s="67">
        <f>_xlfn.LET(_xlpm.x,_xlfn.XLOOKUP($A215,Applications!$E:$E,Applications!K:K),IF(_xlpm.x="","",_xlpm.x))</f>
        <v>#VALUE!</v>
      </c>
      <c r="L215" t="inlineStr" s="65">
        <is>
          <t>Unknown or not classified</t>
        </is>
      </c>
      <c r="M215" t="inlineStr" s="65">
        <is>
          <t>Unknown or not classified</t>
        </is>
      </c>
      <c r="N215" t="inlineStr" s="65">
        <is>
          <t>Unknown or not classified</t>
        </is>
      </c>
      <c r="O215" t="inlineStr" s="65">
        <is>
          <t>Unknown or not classified</t>
        </is>
      </c>
      <c r="P215" t="inlineStr" s="65">
        <is>
          <t>Unknown or not classified</t>
        </is>
      </c>
      <c r="Q215" s="65"/>
    </row>
    <row r="216" spans="1:33" ht="15.6">
      <c r="A216" t="inlineStr" s="61">
        <is>
          <t>ARTS0049MOCK</t>
        </is>
      </c>
      <c r="B216" t="e" s="65">
        <f>_xlfn.LET(_xlpm.x,_xlfn.XLOOKUP($A216,Applications!$E:$E,Applications!A:A),IF(_xlpm.x="","",_xlpm.x))</f>
        <v>#VALUE!</v>
      </c>
      <c r="C216" t="e" s="65">
        <f>_xlfn.LET(_xlpm.x,_xlfn.XLOOKUP($A216,Applications!$E:$E,Applications!B:B),IF(_xlpm.x="","",_xlpm.x))</f>
        <v>#VALUE!</v>
      </c>
      <c r="D216" t="e" s="65">
        <f>_xlfn.LET(_xlpm.x,_xlfn.XLOOKUP($A216,Applications!$E:$E,Applications!C:C),IF(_xlpm.x="","",_xlpm.x))</f>
        <v>#VALUE!</v>
      </c>
      <c r="E216" t="e" s="62">
        <f>_xlfn.LET(_xlpm.x,_xlfn.XLOOKUP($A216,Applications!$E:$E,Applications!D:D),IF(_xlpm.x="","",_xlpm.x))</f>
        <v>#VALUE!</v>
      </c>
      <c r="F216" t="e" s="65">
        <f>_xlfn.LET(_xlpm.x,_xlfn.XLOOKUP($A216,Applications!$E:$E,Applications!F:F),IF(_xlpm.x="","",_xlpm.x))</f>
        <v>#VALUE!</v>
      </c>
      <c r="G216" t="e" s="65">
        <f>_xlfn.LET(_xlpm.x,_xlfn.XLOOKUP($A216,Applications!$E:$E,Applications!G:G),IF(_xlpm.x="","",_xlpm.x))</f>
        <v>#VALUE!</v>
      </c>
      <c r="H216" t="e" s="65">
        <f>_xlfn.LET(_xlpm.x,_xlfn.XLOOKUP($A216,Applications!$E:$E,Applications!H:H),IF(_xlpm.x="","",_xlpm.x))</f>
        <v>#VALUE!</v>
      </c>
      <c r="I216" t="e" s="67">
        <f>_xlfn.LET(_xlpm.x,_xlfn.XLOOKUP($A216,Applications!$E:$E,Applications!I:I),IF(_xlpm.x="","",_xlpm.x))</f>
        <v>#VALUE!</v>
      </c>
      <c r="J216" t="e" s="67">
        <f>_xlfn.LET(_xlpm.x,_xlfn.XLOOKUP($A216,Applications!$E:$E,Applications!J:J),IF(_xlpm.x="","",_xlpm.x))</f>
        <v>#VALUE!</v>
      </c>
      <c r="K216" t="e" s="67">
        <f>_xlfn.LET(_xlpm.x,_xlfn.XLOOKUP($A216,Applications!$E:$E,Applications!K:K),IF(_xlpm.x="","",_xlpm.x))</f>
        <v>#VALUE!</v>
      </c>
      <c r="L216" t="inlineStr" s="65">
        <is>
          <t>Unknown or not classified</t>
        </is>
      </c>
      <c r="M216" t="inlineStr" s="65">
        <is>
          <t>Unknown or not classified</t>
        </is>
      </c>
      <c r="N216" t="inlineStr" s="65">
        <is>
          <t>Unknown or not classified</t>
        </is>
      </c>
      <c r="O216" t="inlineStr" s="65">
        <is>
          <t>Unknown or not classified</t>
        </is>
      </c>
      <c r="P216" t="inlineStr" s="65">
        <is>
          <t>Unknown or not classified</t>
        </is>
      </c>
      <c r="Q216" s="65"/>
    </row>
    <row r="217" spans="1:33" ht="15.6">
      <c r="A217" t="inlineStr" s="61">
        <is>
          <t>ARTS0051MOCK</t>
        </is>
      </c>
      <c r="B217" t="e" s="65">
        <f>_xlfn.LET(_xlpm.x,_xlfn.XLOOKUP($A217,Applications!$E:$E,Applications!A:A),IF(_xlpm.x="","",_xlpm.x))</f>
        <v>#VALUE!</v>
      </c>
      <c r="C217" t="e" s="65">
        <f>_xlfn.LET(_xlpm.x,_xlfn.XLOOKUP($A217,Applications!$E:$E,Applications!B:B),IF(_xlpm.x="","",_xlpm.x))</f>
        <v>#VALUE!</v>
      </c>
      <c r="D217" t="e" s="65">
        <f>_xlfn.LET(_xlpm.x,_xlfn.XLOOKUP($A217,Applications!$E:$E,Applications!C:C),IF(_xlpm.x="","",_xlpm.x))</f>
        <v>#VALUE!</v>
      </c>
      <c r="E217" t="e" s="62">
        <f>_xlfn.LET(_xlpm.x,_xlfn.XLOOKUP($A217,Applications!$E:$E,Applications!D:D),IF(_xlpm.x="","",_xlpm.x))</f>
        <v>#VALUE!</v>
      </c>
      <c r="F217" t="e" s="65">
        <f>_xlfn.LET(_xlpm.x,_xlfn.XLOOKUP($A217,Applications!$E:$E,Applications!F:F),IF(_xlpm.x="","",_xlpm.x))</f>
        <v>#VALUE!</v>
      </c>
      <c r="G217" t="e" s="65">
        <f>_xlfn.LET(_xlpm.x,_xlfn.XLOOKUP($A217,Applications!$E:$E,Applications!G:G),IF(_xlpm.x="","",_xlpm.x))</f>
        <v>#VALUE!</v>
      </c>
      <c r="H217" t="e" s="65">
        <f>_xlfn.LET(_xlpm.x,_xlfn.XLOOKUP($A217,Applications!$E:$E,Applications!H:H),IF(_xlpm.x="","",_xlpm.x))</f>
        <v>#VALUE!</v>
      </c>
      <c r="I217" t="e" s="67">
        <f>_xlfn.LET(_xlpm.x,_xlfn.XLOOKUP($A217,Applications!$E:$E,Applications!I:I),IF(_xlpm.x="","",_xlpm.x))</f>
        <v>#VALUE!</v>
      </c>
      <c r="J217" t="e" s="67">
        <f>_xlfn.LET(_xlpm.x,_xlfn.XLOOKUP($A217,Applications!$E:$E,Applications!J:J),IF(_xlpm.x="","",_xlpm.x))</f>
        <v>#VALUE!</v>
      </c>
      <c r="K217" t="e" s="67">
        <f>_xlfn.LET(_xlpm.x,_xlfn.XLOOKUP($A217,Applications!$E:$E,Applications!K:K),IF(_xlpm.x="","",_xlpm.x))</f>
        <v>#VALUE!</v>
      </c>
      <c r="L217" t="inlineStr" s="65">
        <is>
          <t>Unknown or not classified</t>
        </is>
      </c>
      <c r="M217" t="inlineStr" s="65">
        <is>
          <t>Unknown or not classified</t>
        </is>
      </c>
      <c r="N217" t="inlineStr" s="65">
        <is>
          <t>Unknown or not classified</t>
        </is>
      </c>
      <c r="O217" t="inlineStr" s="65">
        <is>
          <t>Unknown or not classified</t>
        </is>
      </c>
      <c r="P217" t="inlineStr" s="65">
        <is>
          <t>Unknown or not classified</t>
        </is>
      </c>
      <c r="Q217" s="65"/>
    </row>
    <row r="218" spans="1:33" ht="15.6">
      <c r="A218" t="inlineStr" s="61">
        <is>
          <t>ARTS0053MOCK</t>
        </is>
      </c>
      <c r="B218" t="e" s="65">
        <f>_xlfn.LET(_xlpm.x,_xlfn.XLOOKUP($A218,Applications!$E:$E,Applications!A:A),IF(_xlpm.x="","",_xlpm.x))</f>
        <v>#VALUE!</v>
      </c>
      <c r="C218" t="e" s="65">
        <f>_xlfn.LET(_xlpm.x,_xlfn.XLOOKUP($A218,Applications!$E:$E,Applications!B:B),IF(_xlpm.x="","",_xlpm.x))</f>
        <v>#VALUE!</v>
      </c>
      <c r="D218" t="e" s="65">
        <f>_xlfn.LET(_xlpm.x,_xlfn.XLOOKUP($A218,Applications!$E:$E,Applications!C:C),IF(_xlpm.x="","",_xlpm.x))</f>
        <v>#VALUE!</v>
      </c>
      <c r="E218" t="e" s="62">
        <f>_xlfn.LET(_xlpm.x,_xlfn.XLOOKUP($A218,Applications!$E:$E,Applications!D:D),IF(_xlpm.x="","",_xlpm.x))</f>
        <v>#VALUE!</v>
      </c>
      <c r="F218" t="e" s="65">
        <f>_xlfn.LET(_xlpm.x,_xlfn.XLOOKUP($A218,Applications!$E:$E,Applications!F:F),IF(_xlpm.x="","",_xlpm.x))</f>
        <v>#VALUE!</v>
      </c>
      <c r="G218" t="e" s="65">
        <f>_xlfn.LET(_xlpm.x,_xlfn.XLOOKUP($A218,Applications!$E:$E,Applications!G:G),IF(_xlpm.x="","",_xlpm.x))</f>
        <v>#VALUE!</v>
      </c>
      <c r="H218" t="e" s="65">
        <f>_xlfn.LET(_xlpm.x,_xlfn.XLOOKUP($A218,Applications!$E:$E,Applications!H:H),IF(_xlpm.x="","",_xlpm.x))</f>
        <v>#VALUE!</v>
      </c>
      <c r="I218" t="e" s="67">
        <f>_xlfn.LET(_xlpm.x,_xlfn.XLOOKUP($A218,Applications!$E:$E,Applications!I:I),IF(_xlpm.x="","",_xlpm.x))</f>
        <v>#VALUE!</v>
      </c>
      <c r="J218" t="e" s="67">
        <f>_xlfn.LET(_xlpm.x,_xlfn.XLOOKUP($A218,Applications!$E:$E,Applications!J:J),IF(_xlpm.x="","",_xlpm.x))</f>
        <v>#VALUE!</v>
      </c>
      <c r="K218" t="e" s="67">
        <f>_xlfn.LET(_xlpm.x,_xlfn.XLOOKUP($A218,Applications!$E:$E,Applications!K:K),IF(_xlpm.x="","",_xlpm.x))</f>
        <v>#VALUE!</v>
      </c>
      <c r="L218" t="inlineStr" s="65">
        <is>
          <t>Unknown or not classified</t>
        </is>
      </c>
      <c r="M218" t="inlineStr" s="65">
        <is>
          <t>Unknown or not classified</t>
        </is>
      </c>
      <c r="N218" t="inlineStr" s="65">
        <is>
          <t>Unknown or not classified</t>
        </is>
      </c>
      <c r="O218" t="inlineStr" s="65">
        <is>
          <t>Unknown or not classified</t>
        </is>
      </c>
      <c r="P218" t="inlineStr" s="65">
        <is>
          <t>Unknown or not classified</t>
        </is>
      </c>
      <c r="Q218" s="65"/>
    </row>
    <row r="219" spans="1:33" ht="15.6">
      <c r="A219" t="inlineStr" s="61">
        <is>
          <t>ARTS0055MOCK</t>
        </is>
      </c>
      <c r="B219" t="e" s="65">
        <f>_xlfn.LET(_xlpm.x,_xlfn.XLOOKUP($A219,Applications!$E:$E,Applications!A:A),IF(_xlpm.x="","",_xlpm.x))</f>
        <v>#VALUE!</v>
      </c>
      <c r="C219" t="e" s="65">
        <f>_xlfn.LET(_xlpm.x,_xlfn.XLOOKUP($A219,Applications!$E:$E,Applications!B:B),IF(_xlpm.x="","",_xlpm.x))</f>
        <v>#VALUE!</v>
      </c>
      <c r="D219" t="e" s="65">
        <f>_xlfn.LET(_xlpm.x,_xlfn.XLOOKUP($A219,Applications!$E:$E,Applications!C:C),IF(_xlpm.x="","",_xlpm.x))</f>
        <v>#VALUE!</v>
      </c>
      <c r="E219" t="e" s="62">
        <f>_xlfn.LET(_xlpm.x,_xlfn.XLOOKUP($A219,Applications!$E:$E,Applications!D:D),IF(_xlpm.x="","",_xlpm.x))</f>
        <v>#VALUE!</v>
      </c>
      <c r="F219" t="e" s="65">
        <f>_xlfn.LET(_xlpm.x,_xlfn.XLOOKUP($A219,Applications!$E:$E,Applications!F:F),IF(_xlpm.x="","",_xlpm.x))</f>
        <v>#VALUE!</v>
      </c>
      <c r="G219" t="e" s="65">
        <f>_xlfn.LET(_xlpm.x,_xlfn.XLOOKUP($A219,Applications!$E:$E,Applications!G:G),IF(_xlpm.x="","",_xlpm.x))</f>
        <v>#VALUE!</v>
      </c>
      <c r="H219" t="e" s="65">
        <f>_xlfn.LET(_xlpm.x,_xlfn.XLOOKUP($A219,Applications!$E:$E,Applications!H:H),IF(_xlpm.x="","",_xlpm.x))</f>
        <v>#VALUE!</v>
      </c>
      <c r="I219" t="e" s="67">
        <f>_xlfn.LET(_xlpm.x,_xlfn.XLOOKUP($A219,Applications!$E:$E,Applications!I:I),IF(_xlpm.x="","",_xlpm.x))</f>
        <v>#VALUE!</v>
      </c>
      <c r="J219" t="e" s="67">
        <f>_xlfn.LET(_xlpm.x,_xlfn.XLOOKUP($A219,Applications!$E:$E,Applications!J:J),IF(_xlpm.x="","",_xlpm.x))</f>
        <v>#VALUE!</v>
      </c>
      <c r="K219" t="e" s="67">
        <f>_xlfn.LET(_xlpm.x,_xlfn.XLOOKUP($A219,Applications!$E:$E,Applications!K:K),IF(_xlpm.x="","",_xlpm.x))</f>
        <v>#VALUE!</v>
      </c>
      <c r="L219" t="inlineStr" s="65">
        <is>
          <t>Unknown or not classified</t>
        </is>
      </c>
      <c r="M219" t="inlineStr" s="65">
        <is>
          <t>Unknown or not classified</t>
        </is>
      </c>
      <c r="N219" t="inlineStr" s="65">
        <is>
          <t>Unknown or not classified</t>
        </is>
      </c>
      <c r="O219" t="inlineStr" s="65">
        <is>
          <t>Unknown or not classified</t>
        </is>
      </c>
      <c r="P219" t="inlineStr" s="65">
        <is>
          <t>Unknown or not classified</t>
        </is>
      </c>
      <c r="Q219" s="65"/>
    </row>
    <row r="220" spans="1:33" ht="15.6">
      <c r="A220" t="inlineStr" s="61">
        <is>
          <t>ARTS0056MOCK</t>
        </is>
      </c>
      <c r="B220" t="e" s="65">
        <f>_xlfn.LET(_xlpm.x,_xlfn.XLOOKUP($A220,Applications!$E:$E,Applications!A:A),IF(_xlpm.x="","",_xlpm.x))</f>
        <v>#VALUE!</v>
      </c>
      <c r="C220" t="e" s="65">
        <f>_xlfn.LET(_xlpm.x,_xlfn.XLOOKUP($A220,Applications!$E:$E,Applications!B:B),IF(_xlpm.x="","",_xlpm.x))</f>
        <v>#VALUE!</v>
      </c>
      <c r="D220" t="e" s="65">
        <f>_xlfn.LET(_xlpm.x,_xlfn.XLOOKUP($A220,Applications!$E:$E,Applications!C:C),IF(_xlpm.x="","",_xlpm.x))</f>
        <v>#VALUE!</v>
      </c>
      <c r="E220" t="e" s="62">
        <f>_xlfn.LET(_xlpm.x,_xlfn.XLOOKUP($A220,Applications!$E:$E,Applications!D:D),IF(_xlpm.x="","",_xlpm.x))</f>
        <v>#VALUE!</v>
      </c>
      <c r="F220" t="e" s="65">
        <f>_xlfn.LET(_xlpm.x,_xlfn.XLOOKUP($A220,Applications!$E:$E,Applications!F:F),IF(_xlpm.x="","",_xlpm.x))</f>
        <v>#VALUE!</v>
      </c>
      <c r="G220" t="e" s="65">
        <f>_xlfn.LET(_xlpm.x,_xlfn.XLOOKUP($A220,Applications!$E:$E,Applications!G:G),IF(_xlpm.x="","",_xlpm.x))</f>
        <v>#VALUE!</v>
      </c>
      <c r="H220" t="e" s="65">
        <f>_xlfn.LET(_xlpm.x,_xlfn.XLOOKUP($A220,Applications!$E:$E,Applications!H:H),IF(_xlpm.x="","",_xlpm.x))</f>
        <v>#VALUE!</v>
      </c>
      <c r="I220" t="e" s="67">
        <f>_xlfn.LET(_xlpm.x,_xlfn.XLOOKUP($A220,Applications!$E:$E,Applications!I:I),IF(_xlpm.x="","",_xlpm.x))</f>
        <v>#VALUE!</v>
      </c>
      <c r="J220" t="e" s="67">
        <f>_xlfn.LET(_xlpm.x,_xlfn.XLOOKUP($A220,Applications!$E:$E,Applications!J:J),IF(_xlpm.x="","",_xlpm.x))</f>
        <v>#VALUE!</v>
      </c>
      <c r="K220" t="e" s="67">
        <f>_xlfn.LET(_xlpm.x,_xlfn.XLOOKUP($A220,Applications!$E:$E,Applications!K:K),IF(_xlpm.x="","",_xlpm.x))</f>
        <v>#VALUE!</v>
      </c>
      <c r="L220" t="inlineStr" s="65">
        <is>
          <t>Unknown or not classified</t>
        </is>
      </c>
      <c r="M220" t="inlineStr" s="65">
        <is>
          <t>Unknown or not classified</t>
        </is>
      </c>
      <c r="N220" t="inlineStr" s="65">
        <is>
          <t>Unknown or not classified</t>
        </is>
      </c>
      <c r="O220" t="inlineStr" s="65">
        <is>
          <t>Unknown or not classified</t>
        </is>
      </c>
      <c r="P220" t="inlineStr" s="65">
        <is>
          <t>Unknown or not classified</t>
        </is>
      </c>
      <c r="Q220" s="65"/>
    </row>
    <row r="221" spans="1:33" ht="15.6">
      <c r="A221" t="inlineStr" s="61">
        <is>
          <t>ARTS0057MOCK</t>
        </is>
      </c>
      <c r="B221" t="e" s="65">
        <f>_xlfn.LET(_xlpm.x,_xlfn.XLOOKUP($A221,Applications!$E:$E,Applications!A:A),IF(_xlpm.x="","",_xlpm.x))</f>
        <v>#VALUE!</v>
      </c>
      <c r="C221" t="e" s="65">
        <f>_xlfn.LET(_xlpm.x,_xlfn.XLOOKUP($A221,Applications!$E:$E,Applications!B:B),IF(_xlpm.x="","",_xlpm.x))</f>
        <v>#VALUE!</v>
      </c>
      <c r="D221" t="e" s="65">
        <f>_xlfn.LET(_xlpm.x,_xlfn.XLOOKUP($A221,Applications!$E:$E,Applications!C:C),IF(_xlpm.x="","",_xlpm.x))</f>
        <v>#VALUE!</v>
      </c>
      <c r="E221" t="e" s="62">
        <f>_xlfn.LET(_xlpm.x,_xlfn.XLOOKUP($A221,Applications!$E:$E,Applications!D:D),IF(_xlpm.x="","",_xlpm.x))</f>
        <v>#VALUE!</v>
      </c>
      <c r="F221" t="e" s="65">
        <f>_xlfn.LET(_xlpm.x,_xlfn.XLOOKUP($A221,Applications!$E:$E,Applications!F:F),IF(_xlpm.x="","",_xlpm.x))</f>
        <v>#VALUE!</v>
      </c>
      <c r="G221" t="e" s="65">
        <f>_xlfn.LET(_xlpm.x,_xlfn.XLOOKUP($A221,Applications!$E:$E,Applications!G:G),IF(_xlpm.x="","",_xlpm.x))</f>
        <v>#VALUE!</v>
      </c>
      <c r="H221" t="e" s="65">
        <f>_xlfn.LET(_xlpm.x,_xlfn.XLOOKUP($A221,Applications!$E:$E,Applications!H:H),IF(_xlpm.x="","",_xlpm.x))</f>
        <v>#VALUE!</v>
      </c>
      <c r="I221" t="e" s="67">
        <f>_xlfn.LET(_xlpm.x,_xlfn.XLOOKUP($A221,Applications!$E:$E,Applications!I:I),IF(_xlpm.x="","",_xlpm.x))</f>
        <v>#VALUE!</v>
      </c>
      <c r="J221" t="e" s="67">
        <f>_xlfn.LET(_xlpm.x,_xlfn.XLOOKUP($A221,Applications!$E:$E,Applications!J:J),IF(_xlpm.x="","",_xlpm.x))</f>
        <v>#VALUE!</v>
      </c>
      <c r="K221" t="e" s="67">
        <f>_xlfn.LET(_xlpm.x,_xlfn.XLOOKUP($A221,Applications!$E:$E,Applications!K:K),IF(_xlpm.x="","",_xlpm.x))</f>
        <v>#VALUE!</v>
      </c>
      <c r="L221" t="inlineStr" s="65">
        <is>
          <t>Unknown or not classified</t>
        </is>
      </c>
      <c r="M221" t="inlineStr" s="65">
        <is>
          <t>Unknown or not classified</t>
        </is>
      </c>
      <c r="N221" t="inlineStr" s="65">
        <is>
          <t>Unknown or not classified</t>
        </is>
      </c>
      <c r="O221" t="inlineStr" s="65">
        <is>
          <t>Unknown or not classified</t>
        </is>
      </c>
      <c r="P221" t="inlineStr" s="65">
        <is>
          <t>Unknown or not classified</t>
        </is>
      </c>
      <c r="Q221" s="65"/>
    </row>
    <row r="222" spans="1:33" ht="15.6">
      <c r="A222" t="inlineStr" s="61">
        <is>
          <t>ARTS0059MOCK</t>
        </is>
      </c>
      <c r="B222" t="e" s="65">
        <f>_xlfn.LET(_xlpm.x,_xlfn.XLOOKUP($A222,Applications!$E:$E,Applications!A:A),IF(_xlpm.x="","",_xlpm.x))</f>
        <v>#VALUE!</v>
      </c>
      <c r="C222" t="e" s="65">
        <f>_xlfn.LET(_xlpm.x,_xlfn.XLOOKUP($A222,Applications!$E:$E,Applications!B:B),IF(_xlpm.x="","",_xlpm.x))</f>
        <v>#VALUE!</v>
      </c>
      <c r="D222" t="e" s="65">
        <f>_xlfn.LET(_xlpm.x,_xlfn.XLOOKUP($A222,Applications!$E:$E,Applications!C:C),IF(_xlpm.x="","",_xlpm.x))</f>
        <v>#VALUE!</v>
      </c>
      <c r="E222" t="e" s="62">
        <f>_xlfn.LET(_xlpm.x,_xlfn.XLOOKUP($A222,Applications!$E:$E,Applications!D:D),IF(_xlpm.x="","",_xlpm.x))</f>
        <v>#VALUE!</v>
      </c>
      <c r="F222" t="e" s="65">
        <f>_xlfn.LET(_xlpm.x,_xlfn.XLOOKUP($A222,Applications!$E:$E,Applications!F:F),IF(_xlpm.x="","",_xlpm.x))</f>
        <v>#VALUE!</v>
      </c>
      <c r="G222" t="e" s="65">
        <f>_xlfn.LET(_xlpm.x,_xlfn.XLOOKUP($A222,Applications!$E:$E,Applications!G:G),IF(_xlpm.x="","",_xlpm.x))</f>
        <v>#VALUE!</v>
      </c>
      <c r="H222" t="e" s="65">
        <f>_xlfn.LET(_xlpm.x,_xlfn.XLOOKUP($A222,Applications!$E:$E,Applications!H:H),IF(_xlpm.x="","",_xlpm.x))</f>
        <v>#VALUE!</v>
      </c>
      <c r="I222" t="e" s="67">
        <f>_xlfn.LET(_xlpm.x,_xlfn.XLOOKUP($A222,Applications!$E:$E,Applications!I:I),IF(_xlpm.x="","",_xlpm.x))</f>
        <v>#VALUE!</v>
      </c>
      <c r="J222" t="e" s="67">
        <f>_xlfn.LET(_xlpm.x,_xlfn.XLOOKUP($A222,Applications!$E:$E,Applications!J:J),IF(_xlpm.x="","",_xlpm.x))</f>
        <v>#VALUE!</v>
      </c>
      <c r="K222" t="e" s="67">
        <f>_xlfn.LET(_xlpm.x,_xlfn.XLOOKUP($A222,Applications!$E:$E,Applications!K:K),IF(_xlpm.x="","",_xlpm.x))</f>
        <v>#VALUE!</v>
      </c>
      <c r="L222" t="inlineStr" s="65">
        <is>
          <t>Unknown or not classified</t>
        </is>
      </c>
      <c r="M222" t="inlineStr" s="65">
        <is>
          <t>Unknown or not classified</t>
        </is>
      </c>
      <c r="N222" t="inlineStr" s="65">
        <is>
          <t>Unknown or not classified</t>
        </is>
      </c>
      <c r="O222" t="inlineStr" s="65">
        <is>
          <t>Unknown or not classified</t>
        </is>
      </c>
      <c r="P222" t="inlineStr" s="65">
        <is>
          <t>Unknown or not classified</t>
        </is>
      </c>
      <c r="Q222" s="65"/>
    </row>
    <row r="223" spans="1:33" ht="15.6">
      <c r="A223" t="inlineStr" s="61">
        <is>
          <t>ARTS0061MOCK</t>
        </is>
      </c>
      <c r="B223" t="e" s="65">
        <f>_xlfn.LET(_xlpm.x,_xlfn.XLOOKUP($A223,Applications!$E:$E,Applications!A:A),IF(_xlpm.x="","",_xlpm.x))</f>
        <v>#VALUE!</v>
      </c>
      <c r="C223" t="e" s="65">
        <f>_xlfn.LET(_xlpm.x,_xlfn.XLOOKUP($A223,Applications!$E:$E,Applications!B:B),IF(_xlpm.x="","",_xlpm.x))</f>
        <v>#VALUE!</v>
      </c>
      <c r="D223" t="e" s="65">
        <f>_xlfn.LET(_xlpm.x,_xlfn.XLOOKUP($A223,Applications!$E:$E,Applications!C:C),IF(_xlpm.x="","",_xlpm.x))</f>
        <v>#VALUE!</v>
      </c>
      <c r="E223" t="e" s="62">
        <f>_xlfn.LET(_xlpm.x,_xlfn.XLOOKUP($A223,Applications!$E:$E,Applications!D:D),IF(_xlpm.x="","",_xlpm.x))</f>
        <v>#VALUE!</v>
      </c>
      <c r="F223" t="e" s="65">
        <f>_xlfn.LET(_xlpm.x,_xlfn.XLOOKUP($A223,Applications!$E:$E,Applications!F:F),IF(_xlpm.x="","",_xlpm.x))</f>
        <v>#VALUE!</v>
      </c>
      <c r="G223" t="e" s="65">
        <f>_xlfn.LET(_xlpm.x,_xlfn.XLOOKUP($A223,Applications!$E:$E,Applications!G:G),IF(_xlpm.x="","",_xlpm.x))</f>
        <v>#VALUE!</v>
      </c>
      <c r="H223" t="e" s="65">
        <f>_xlfn.LET(_xlpm.x,_xlfn.XLOOKUP($A223,Applications!$E:$E,Applications!H:H),IF(_xlpm.x="","",_xlpm.x))</f>
        <v>#VALUE!</v>
      </c>
      <c r="I223" t="e" s="67">
        <f>_xlfn.LET(_xlpm.x,_xlfn.XLOOKUP($A223,Applications!$E:$E,Applications!I:I),IF(_xlpm.x="","",_xlpm.x))</f>
        <v>#VALUE!</v>
      </c>
      <c r="J223" t="e" s="67">
        <f>_xlfn.LET(_xlpm.x,_xlfn.XLOOKUP($A223,Applications!$E:$E,Applications!J:J),IF(_xlpm.x="","",_xlpm.x))</f>
        <v>#VALUE!</v>
      </c>
      <c r="K223" t="e" s="67">
        <f>_xlfn.LET(_xlpm.x,_xlfn.XLOOKUP($A223,Applications!$E:$E,Applications!K:K),IF(_xlpm.x="","",_xlpm.x))</f>
        <v>#VALUE!</v>
      </c>
      <c r="L223" t="inlineStr" s="65">
        <is>
          <t>Unknown or not classified</t>
        </is>
      </c>
      <c r="M223" t="inlineStr" s="65">
        <is>
          <t>Unknown or not classified</t>
        </is>
      </c>
      <c r="N223" t="inlineStr" s="65">
        <is>
          <t>Unknown or not classified</t>
        </is>
      </c>
      <c r="O223" t="inlineStr" s="65">
        <is>
          <t>Unknown or not classified</t>
        </is>
      </c>
      <c r="P223" t="inlineStr" s="65">
        <is>
          <t>Unknown or not classified</t>
        </is>
      </c>
      <c r="Q223" s="65"/>
    </row>
    <row r="224" spans="1:33" ht="15.6">
      <c r="A224" t="inlineStr" s="61">
        <is>
          <t>ARTS0062MOCK</t>
        </is>
      </c>
      <c r="B224" t="e" s="65">
        <f>_xlfn.LET(_xlpm.x,_xlfn.XLOOKUP($A224,Applications!$E:$E,Applications!A:A),IF(_xlpm.x="","",_xlpm.x))</f>
        <v>#VALUE!</v>
      </c>
      <c r="C224" t="e" s="65">
        <f>_xlfn.LET(_xlpm.x,_xlfn.XLOOKUP($A224,Applications!$E:$E,Applications!B:B),IF(_xlpm.x="","",_xlpm.x))</f>
        <v>#VALUE!</v>
      </c>
      <c r="D224" t="e" s="65">
        <f>_xlfn.LET(_xlpm.x,_xlfn.XLOOKUP($A224,Applications!$E:$E,Applications!C:C),IF(_xlpm.x="","",_xlpm.x))</f>
        <v>#VALUE!</v>
      </c>
      <c r="E224" t="e" s="62">
        <f>_xlfn.LET(_xlpm.x,_xlfn.XLOOKUP($A224,Applications!$E:$E,Applications!D:D),IF(_xlpm.x="","",_xlpm.x))</f>
        <v>#VALUE!</v>
      </c>
      <c r="F224" t="e" s="65">
        <f>_xlfn.LET(_xlpm.x,_xlfn.XLOOKUP($A224,Applications!$E:$E,Applications!F:F),IF(_xlpm.x="","",_xlpm.x))</f>
        <v>#VALUE!</v>
      </c>
      <c r="G224" t="e" s="65">
        <f>_xlfn.LET(_xlpm.x,_xlfn.XLOOKUP($A224,Applications!$E:$E,Applications!G:G),IF(_xlpm.x="","",_xlpm.x))</f>
        <v>#VALUE!</v>
      </c>
      <c r="H224" t="e" s="65">
        <f>_xlfn.LET(_xlpm.x,_xlfn.XLOOKUP($A224,Applications!$E:$E,Applications!H:H),IF(_xlpm.x="","",_xlpm.x))</f>
        <v>#VALUE!</v>
      </c>
      <c r="I224" t="e" s="67">
        <f>_xlfn.LET(_xlpm.x,_xlfn.XLOOKUP($A224,Applications!$E:$E,Applications!I:I),IF(_xlpm.x="","",_xlpm.x))</f>
        <v>#VALUE!</v>
      </c>
      <c r="J224" t="e" s="67">
        <f>_xlfn.LET(_xlpm.x,_xlfn.XLOOKUP($A224,Applications!$E:$E,Applications!J:J),IF(_xlpm.x="","",_xlpm.x))</f>
        <v>#VALUE!</v>
      </c>
      <c r="K224" t="e" s="67">
        <f>_xlfn.LET(_xlpm.x,_xlfn.XLOOKUP($A224,Applications!$E:$E,Applications!K:K),IF(_xlpm.x="","",_xlpm.x))</f>
        <v>#VALUE!</v>
      </c>
      <c r="L224" t="inlineStr" s="65">
        <is>
          <t>Unknown or not classified</t>
        </is>
      </c>
      <c r="M224" t="inlineStr" s="65">
        <is>
          <t>Unknown or not classified</t>
        </is>
      </c>
      <c r="N224" t="inlineStr" s="65">
        <is>
          <t>Unknown or not classified</t>
        </is>
      </c>
      <c r="O224" t="inlineStr" s="65">
        <is>
          <t>Unknown or not classified</t>
        </is>
      </c>
      <c r="P224" t="inlineStr" s="65">
        <is>
          <t>Unknown or not classified</t>
        </is>
      </c>
      <c r="Q224" s="65"/>
    </row>
    <row r="225" spans="1:33" ht="15.6">
      <c r="A225" t="inlineStr" s="61">
        <is>
          <t>ARTS0063MOCK</t>
        </is>
      </c>
      <c r="B225" t="e" s="65">
        <f>_xlfn.LET(_xlpm.x,_xlfn.XLOOKUP($A225,Applications!$E:$E,Applications!A:A),IF(_xlpm.x="","",_xlpm.x))</f>
        <v>#VALUE!</v>
      </c>
      <c r="C225" t="e" s="65">
        <f>_xlfn.LET(_xlpm.x,_xlfn.XLOOKUP($A225,Applications!$E:$E,Applications!B:B),IF(_xlpm.x="","",_xlpm.x))</f>
        <v>#VALUE!</v>
      </c>
      <c r="D225" t="e" s="65">
        <f>_xlfn.LET(_xlpm.x,_xlfn.XLOOKUP($A225,Applications!$E:$E,Applications!C:C),IF(_xlpm.x="","",_xlpm.x))</f>
        <v>#VALUE!</v>
      </c>
      <c r="E225" t="e" s="62">
        <f>_xlfn.LET(_xlpm.x,_xlfn.XLOOKUP($A225,Applications!$E:$E,Applications!D:D),IF(_xlpm.x="","",_xlpm.x))</f>
        <v>#VALUE!</v>
      </c>
      <c r="F225" t="e" s="65">
        <f>_xlfn.LET(_xlpm.x,_xlfn.XLOOKUP($A225,Applications!$E:$E,Applications!F:F),IF(_xlpm.x="","",_xlpm.x))</f>
        <v>#VALUE!</v>
      </c>
      <c r="G225" t="e" s="65">
        <f>_xlfn.LET(_xlpm.x,_xlfn.XLOOKUP($A225,Applications!$E:$E,Applications!G:G),IF(_xlpm.x="","",_xlpm.x))</f>
        <v>#VALUE!</v>
      </c>
      <c r="H225" t="e" s="65">
        <f>_xlfn.LET(_xlpm.x,_xlfn.XLOOKUP($A225,Applications!$E:$E,Applications!H:H),IF(_xlpm.x="","",_xlpm.x))</f>
        <v>#VALUE!</v>
      </c>
      <c r="I225" t="e" s="67">
        <f>_xlfn.LET(_xlpm.x,_xlfn.XLOOKUP($A225,Applications!$E:$E,Applications!I:I),IF(_xlpm.x="","",_xlpm.x))</f>
        <v>#VALUE!</v>
      </c>
      <c r="J225" t="e" s="67">
        <f>_xlfn.LET(_xlpm.x,_xlfn.XLOOKUP($A225,Applications!$E:$E,Applications!J:J),IF(_xlpm.x="","",_xlpm.x))</f>
        <v>#VALUE!</v>
      </c>
      <c r="K225" t="e" s="67">
        <f>_xlfn.LET(_xlpm.x,_xlfn.XLOOKUP($A225,Applications!$E:$E,Applications!K:K),IF(_xlpm.x="","",_xlpm.x))</f>
        <v>#VALUE!</v>
      </c>
      <c r="L225" t="inlineStr" s="65">
        <is>
          <t>Unknown or not classified</t>
        </is>
      </c>
      <c r="M225" t="inlineStr" s="65">
        <is>
          <t>Unknown or not classified</t>
        </is>
      </c>
      <c r="N225" t="inlineStr" s="65">
        <is>
          <t>Unknown or not classified</t>
        </is>
      </c>
      <c r="O225" t="inlineStr" s="65">
        <is>
          <t>Unknown or not classified</t>
        </is>
      </c>
      <c r="P225" t="inlineStr" s="65">
        <is>
          <t>Unknown or not classified</t>
        </is>
      </c>
      <c r="Q225" s="65"/>
    </row>
    <row r="226" spans="1:33" ht="15.6">
      <c r="A226" t="inlineStr" s="61">
        <is>
          <t>ARTS0064MOCK</t>
        </is>
      </c>
      <c r="B226" t="e" s="65">
        <f>_xlfn.LET(_xlpm.x,_xlfn.XLOOKUP($A226,Applications!$E:$E,Applications!A:A),IF(_xlpm.x="","",_xlpm.x))</f>
        <v>#VALUE!</v>
      </c>
      <c r="C226" t="e" s="65">
        <f>_xlfn.LET(_xlpm.x,_xlfn.XLOOKUP($A226,Applications!$E:$E,Applications!B:B),IF(_xlpm.x="","",_xlpm.x))</f>
        <v>#VALUE!</v>
      </c>
      <c r="D226" t="e" s="65">
        <f>_xlfn.LET(_xlpm.x,_xlfn.XLOOKUP($A226,Applications!$E:$E,Applications!C:C),IF(_xlpm.x="","",_xlpm.x))</f>
        <v>#VALUE!</v>
      </c>
      <c r="E226" t="e" s="62">
        <f>_xlfn.LET(_xlpm.x,_xlfn.XLOOKUP($A226,Applications!$E:$E,Applications!D:D),IF(_xlpm.x="","",_xlpm.x))</f>
        <v>#VALUE!</v>
      </c>
      <c r="F226" t="e" s="65">
        <f>_xlfn.LET(_xlpm.x,_xlfn.XLOOKUP($A226,Applications!$E:$E,Applications!F:F),IF(_xlpm.x="","",_xlpm.x))</f>
        <v>#VALUE!</v>
      </c>
      <c r="G226" t="e" s="65">
        <f>_xlfn.LET(_xlpm.x,_xlfn.XLOOKUP($A226,Applications!$E:$E,Applications!G:G),IF(_xlpm.x="","",_xlpm.x))</f>
        <v>#VALUE!</v>
      </c>
      <c r="H226" t="e" s="65">
        <f>_xlfn.LET(_xlpm.x,_xlfn.XLOOKUP($A226,Applications!$E:$E,Applications!H:H),IF(_xlpm.x="","",_xlpm.x))</f>
        <v>#VALUE!</v>
      </c>
      <c r="I226" t="e" s="67">
        <f>_xlfn.LET(_xlpm.x,_xlfn.XLOOKUP($A226,Applications!$E:$E,Applications!I:I),IF(_xlpm.x="","",_xlpm.x))</f>
        <v>#VALUE!</v>
      </c>
      <c r="J226" t="e" s="67">
        <f>_xlfn.LET(_xlpm.x,_xlfn.XLOOKUP($A226,Applications!$E:$E,Applications!J:J),IF(_xlpm.x="","",_xlpm.x))</f>
        <v>#VALUE!</v>
      </c>
      <c r="K226" t="e" s="67">
        <f>_xlfn.LET(_xlpm.x,_xlfn.XLOOKUP($A226,Applications!$E:$E,Applications!K:K),IF(_xlpm.x="","",_xlpm.x))</f>
        <v>#VALUE!</v>
      </c>
      <c r="L226" t="inlineStr" s="65">
        <is>
          <t>Unknown or not classified</t>
        </is>
      </c>
      <c r="M226" t="inlineStr" s="65">
        <is>
          <t>Unknown or not classified</t>
        </is>
      </c>
      <c r="N226" t="inlineStr" s="65">
        <is>
          <t>Unknown or not classified</t>
        </is>
      </c>
      <c r="O226" t="inlineStr" s="65">
        <is>
          <t>Unknown or not classified</t>
        </is>
      </c>
      <c r="P226" t="inlineStr" s="65">
        <is>
          <t>Unknown or not classified</t>
        </is>
      </c>
      <c r="Q226" s="65"/>
    </row>
    <row r="227" spans="1:33" ht="15.6">
      <c r="A227" t="inlineStr" s="61">
        <is>
          <t>ARTS0065MOCK</t>
        </is>
      </c>
      <c r="B227" t="e" s="65">
        <f>_xlfn.LET(_xlpm.x,_xlfn.XLOOKUP($A227,Applications!$E:$E,Applications!A:A),IF(_xlpm.x="","",_xlpm.x))</f>
        <v>#VALUE!</v>
      </c>
      <c r="C227" t="e" s="65">
        <f>_xlfn.LET(_xlpm.x,_xlfn.XLOOKUP($A227,Applications!$E:$E,Applications!B:B),IF(_xlpm.x="","",_xlpm.x))</f>
        <v>#VALUE!</v>
      </c>
      <c r="D227" t="e" s="65">
        <f>_xlfn.LET(_xlpm.x,_xlfn.XLOOKUP($A227,Applications!$E:$E,Applications!C:C),IF(_xlpm.x="","",_xlpm.x))</f>
        <v>#VALUE!</v>
      </c>
      <c r="E227" t="e" s="62">
        <f>_xlfn.LET(_xlpm.x,_xlfn.XLOOKUP($A227,Applications!$E:$E,Applications!D:D),IF(_xlpm.x="","",_xlpm.x))</f>
        <v>#VALUE!</v>
      </c>
      <c r="F227" t="e" s="65">
        <f>_xlfn.LET(_xlpm.x,_xlfn.XLOOKUP($A227,Applications!$E:$E,Applications!F:F),IF(_xlpm.x="","",_xlpm.x))</f>
        <v>#VALUE!</v>
      </c>
      <c r="G227" t="e" s="65">
        <f>_xlfn.LET(_xlpm.x,_xlfn.XLOOKUP($A227,Applications!$E:$E,Applications!G:G),IF(_xlpm.x="","",_xlpm.x))</f>
        <v>#VALUE!</v>
      </c>
      <c r="H227" t="e" s="65">
        <f>_xlfn.LET(_xlpm.x,_xlfn.XLOOKUP($A227,Applications!$E:$E,Applications!H:H),IF(_xlpm.x="","",_xlpm.x))</f>
        <v>#VALUE!</v>
      </c>
      <c r="I227" t="e" s="67">
        <f>_xlfn.LET(_xlpm.x,_xlfn.XLOOKUP($A227,Applications!$E:$E,Applications!I:I),IF(_xlpm.x="","",_xlpm.x))</f>
        <v>#VALUE!</v>
      </c>
      <c r="J227" t="e" s="67">
        <f>_xlfn.LET(_xlpm.x,_xlfn.XLOOKUP($A227,Applications!$E:$E,Applications!J:J),IF(_xlpm.x="","",_xlpm.x))</f>
        <v>#VALUE!</v>
      </c>
      <c r="K227" t="e" s="67">
        <f>_xlfn.LET(_xlpm.x,_xlfn.XLOOKUP($A227,Applications!$E:$E,Applications!K:K),IF(_xlpm.x="","",_xlpm.x))</f>
        <v>#VALUE!</v>
      </c>
      <c r="L227" t="inlineStr" s="65">
        <is>
          <t>Unknown or not classified</t>
        </is>
      </c>
      <c r="M227" t="inlineStr" s="65">
        <is>
          <t>Unknown or not classified</t>
        </is>
      </c>
      <c r="N227" t="inlineStr" s="65">
        <is>
          <t>Unknown or not classified</t>
        </is>
      </c>
      <c r="O227" t="inlineStr" s="65">
        <is>
          <t>Unknown or not classified</t>
        </is>
      </c>
      <c r="P227" t="inlineStr" s="65">
        <is>
          <t>Unknown or not classified</t>
        </is>
      </c>
      <c r="Q227" s="65"/>
    </row>
    <row r="228" spans="1:33" ht="15.6">
      <c r="A228" t="inlineStr" s="61">
        <is>
          <t>ARTS0069MOCK</t>
        </is>
      </c>
      <c r="B228" t="e" s="65">
        <f>_xlfn.LET(_xlpm.x,_xlfn.XLOOKUP($A228,Applications!$E:$E,Applications!A:A),IF(_xlpm.x="","",_xlpm.x))</f>
        <v>#VALUE!</v>
      </c>
      <c r="C228" t="e" s="65">
        <f>_xlfn.LET(_xlpm.x,_xlfn.XLOOKUP($A228,Applications!$E:$E,Applications!B:B),IF(_xlpm.x="","",_xlpm.x))</f>
        <v>#VALUE!</v>
      </c>
      <c r="D228" t="e" s="65">
        <f>_xlfn.LET(_xlpm.x,_xlfn.XLOOKUP($A228,Applications!$E:$E,Applications!C:C),IF(_xlpm.x="","",_xlpm.x))</f>
        <v>#VALUE!</v>
      </c>
      <c r="E228" t="e" s="62">
        <f>_xlfn.LET(_xlpm.x,_xlfn.XLOOKUP($A228,Applications!$E:$E,Applications!D:D),IF(_xlpm.x="","",_xlpm.x))</f>
        <v>#VALUE!</v>
      </c>
      <c r="F228" t="e" s="65">
        <f>_xlfn.LET(_xlpm.x,_xlfn.XLOOKUP($A228,Applications!$E:$E,Applications!F:F),IF(_xlpm.x="","",_xlpm.x))</f>
        <v>#VALUE!</v>
      </c>
      <c r="G228" t="e" s="65">
        <f>_xlfn.LET(_xlpm.x,_xlfn.XLOOKUP($A228,Applications!$E:$E,Applications!G:G),IF(_xlpm.x="","",_xlpm.x))</f>
        <v>#VALUE!</v>
      </c>
      <c r="H228" t="e" s="65">
        <f>_xlfn.LET(_xlpm.x,_xlfn.XLOOKUP($A228,Applications!$E:$E,Applications!H:H),IF(_xlpm.x="","",_xlpm.x))</f>
        <v>#VALUE!</v>
      </c>
      <c r="I228" t="e" s="67">
        <f>_xlfn.LET(_xlpm.x,_xlfn.XLOOKUP($A228,Applications!$E:$E,Applications!I:I),IF(_xlpm.x="","",_xlpm.x))</f>
        <v>#VALUE!</v>
      </c>
      <c r="J228" t="e" s="67">
        <f>_xlfn.LET(_xlpm.x,_xlfn.XLOOKUP($A228,Applications!$E:$E,Applications!J:J),IF(_xlpm.x="","",_xlpm.x))</f>
        <v>#VALUE!</v>
      </c>
      <c r="K228" t="e" s="67">
        <f>_xlfn.LET(_xlpm.x,_xlfn.XLOOKUP($A228,Applications!$E:$E,Applications!K:K),IF(_xlpm.x="","",_xlpm.x))</f>
        <v>#VALUE!</v>
      </c>
      <c r="L228" t="inlineStr" s="65">
        <is>
          <t>Unknown or not classified</t>
        </is>
      </c>
      <c r="M228" t="inlineStr" s="65">
        <is>
          <t>Unknown or not classified</t>
        </is>
      </c>
      <c r="N228" t="inlineStr" s="65">
        <is>
          <t>Unknown or not classified</t>
        </is>
      </c>
      <c r="O228" t="inlineStr" s="65">
        <is>
          <t>Unknown or not classified</t>
        </is>
      </c>
      <c r="P228" t="inlineStr" s="65">
        <is>
          <t>Unknown or not classified</t>
        </is>
      </c>
      <c r="Q228" s="65"/>
    </row>
    <row r="229" spans="1:33" ht="15.6">
      <c r="A229" t="inlineStr" s="61">
        <is>
          <t>ARTS0073MOCK</t>
        </is>
      </c>
      <c r="B229" t="e" s="65">
        <f>_xlfn.LET(_xlpm.x,_xlfn.XLOOKUP($A229,Applications!$E:$E,Applications!A:A),IF(_xlpm.x="","",_xlpm.x))</f>
        <v>#VALUE!</v>
      </c>
      <c r="C229" t="e" s="65">
        <f>_xlfn.LET(_xlpm.x,_xlfn.XLOOKUP($A229,Applications!$E:$E,Applications!B:B),IF(_xlpm.x="","",_xlpm.x))</f>
        <v>#VALUE!</v>
      </c>
      <c r="D229" t="e" s="65">
        <f>_xlfn.LET(_xlpm.x,_xlfn.XLOOKUP($A229,Applications!$E:$E,Applications!C:C),IF(_xlpm.x="","",_xlpm.x))</f>
        <v>#VALUE!</v>
      </c>
      <c r="E229" t="e" s="62">
        <f>_xlfn.LET(_xlpm.x,_xlfn.XLOOKUP($A229,Applications!$E:$E,Applications!D:D),IF(_xlpm.x="","",_xlpm.x))</f>
        <v>#VALUE!</v>
      </c>
      <c r="F229" t="e" s="65">
        <f>_xlfn.LET(_xlpm.x,_xlfn.XLOOKUP($A229,Applications!$E:$E,Applications!F:F),IF(_xlpm.x="","",_xlpm.x))</f>
        <v>#VALUE!</v>
      </c>
      <c r="G229" t="e" s="65">
        <f>_xlfn.LET(_xlpm.x,_xlfn.XLOOKUP($A229,Applications!$E:$E,Applications!G:G),IF(_xlpm.x="","",_xlpm.x))</f>
        <v>#VALUE!</v>
      </c>
      <c r="H229" t="e" s="65">
        <f>_xlfn.LET(_xlpm.x,_xlfn.XLOOKUP($A229,Applications!$E:$E,Applications!H:H),IF(_xlpm.x="","",_xlpm.x))</f>
        <v>#VALUE!</v>
      </c>
      <c r="I229" t="e" s="67">
        <f>_xlfn.LET(_xlpm.x,_xlfn.XLOOKUP($A229,Applications!$E:$E,Applications!I:I),IF(_xlpm.x="","",_xlpm.x))</f>
        <v>#VALUE!</v>
      </c>
      <c r="J229" t="e" s="67">
        <f>_xlfn.LET(_xlpm.x,_xlfn.XLOOKUP($A229,Applications!$E:$E,Applications!J:J),IF(_xlpm.x="","",_xlpm.x))</f>
        <v>#VALUE!</v>
      </c>
      <c r="K229" t="e" s="67">
        <f>_xlfn.LET(_xlpm.x,_xlfn.XLOOKUP($A229,Applications!$E:$E,Applications!K:K),IF(_xlpm.x="","",_xlpm.x))</f>
        <v>#VALUE!</v>
      </c>
      <c r="L229" t="inlineStr" s="65">
        <is>
          <t>Unknown or not classified</t>
        </is>
      </c>
      <c r="M229" t="inlineStr" s="65">
        <is>
          <t>Unknown or not classified</t>
        </is>
      </c>
      <c r="N229" t="inlineStr" s="65">
        <is>
          <t>Unknown or not classified</t>
        </is>
      </c>
      <c r="O229" t="inlineStr" s="65">
        <is>
          <t>Unknown or not classified</t>
        </is>
      </c>
      <c r="P229" t="inlineStr" s="65">
        <is>
          <t>Unknown or not classified</t>
        </is>
      </c>
      <c r="Q229" s="65"/>
    </row>
    <row r="230" spans="1:33" ht="15.6">
      <c r="A230" t="inlineStr" s="61">
        <is>
          <t>ARTS0077MOCK</t>
        </is>
      </c>
      <c r="B230" t="e" s="65">
        <f>_xlfn.LET(_xlpm.x,_xlfn.XLOOKUP($A230,Applications!$E:$E,Applications!A:A),IF(_xlpm.x="","",_xlpm.x))</f>
        <v>#VALUE!</v>
      </c>
      <c r="C230" t="e" s="65">
        <f>_xlfn.LET(_xlpm.x,_xlfn.XLOOKUP($A230,Applications!$E:$E,Applications!B:B),IF(_xlpm.x="","",_xlpm.x))</f>
        <v>#VALUE!</v>
      </c>
      <c r="D230" t="e" s="65">
        <f>_xlfn.LET(_xlpm.x,_xlfn.XLOOKUP($A230,Applications!$E:$E,Applications!C:C),IF(_xlpm.x="","",_xlpm.x))</f>
        <v>#VALUE!</v>
      </c>
      <c r="E230" t="e" s="62">
        <f>_xlfn.LET(_xlpm.x,_xlfn.XLOOKUP($A230,Applications!$E:$E,Applications!D:D),IF(_xlpm.x="","",_xlpm.x))</f>
        <v>#VALUE!</v>
      </c>
      <c r="F230" t="e" s="65">
        <f>_xlfn.LET(_xlpm.x,_xlfn.XLOOKUP($A230,Applications!$E:$E,Applications!F:F),IF(_xlpm.x="","",_xlpm.x))</f>
        <v>#VALUE!</v>
      </c>
      <c r="G230" t="e" s="65">
        <f>_xlfn.LET(_xlpm.x,_xlfn.XLOOKUP($A230,Applications!$E:$E,Applications!G:G),IF(_xlpm.x="","",_xlpm.x))</f>
        <v>#VALUE!</v>
      </c>
      <c r="H230" t="e" s="65">
        <f>_xlfn.LET(_xlpm.x,_xlfn.XLOOKUP($A230,Applications!$E:$E,Applications!H:H),IF(_xlpm.x="","",_xlpm.x))</f>
        <v>#VALUE!</v>
      </c>
      <c r="I230" t="e" s="67">
        <f>_xlfn.LET(_xlpm.x,_xlfn.XLOOKUP($A230,Applications!$E:$E,Applications!I:I),IF(_xlpm.x="","",_xlpm.x))</f>
        <v>#VALUE!</v>
      </c>
      <c r="J230" t="e" s="67">
        <f>_xlfn.LET(_xlpm.x,_xlfn.XLOOKUP($A230,Applications!$E:$E,Applications!J:J),IF(_xlpm.x="","",_xlpm.x))</f>
        <v>#VALUE!</v>
      </c>
      <c r="K230" t="e" s="67">
        <f>_xlfn.LET(_xlpm.x,_xlfn.XLOOKUP($A230,Applications!$E:$E,Applications!K:K),IF(_xlpm.x="","",_xlpm.x))</f>
        <v>#VALUE!</v>
      </c>
      <c r="L230" t="inlineStr" s="65">
        <is>
          <t>Unknown or not classified</t>
        </is>
      </c>
      <c r="M230" t="inlineStr" s="65">
        <is>
          <t>Unknown or not classified</t>
        </is>
      </c>
      <c r="N230" t="inlineStr" s="65">
        <is>
          <t>Unknown or not classified</t>
        </is>
      </c>
      <c r="O230" t="inlineStr" s="65">
        <is>
          <t>Unknown or not classified</t>
        </is>
      </c>
      <c r="P230" t="inlineStr" s="65">
        <is>
          <t>Unknown or not classified</t>
        </is>
      </c>
      <c r="Q230" s="65"/>
    </row>
    <row r="231" spans="1:33" ht="15.6">
      <c r="A231" t="inlineStr" s="61">
        <is>
          <t>ARTS0078MOCK</t>
        </is>
      </c>
      <c r="B231" t="e" s="65">
        <f>_xlfn.LET(_xlpm.x,_xlfn.XLOOKUP($A231,Applications!$E:$E,Applications!A:A),IF(_xlpm.x="","",_xlpm.x))</f>
        <v>#VALUE!</v>
      </c>
      <c r="C231" t="e" s="65">
        <f>_xlfn.LET(_xlpm.x,_xlfn.XLOOKUP($A231,Applications!$E:$E,Applications!B:B),IF(_xlpm.x="","",_xlpm.x))</f>
        <v>#VALUE!</v>
      </c>
      <c r="D231" t="e" s="65">
        <f>_xlfn.LET(_xlpm.x,_xlfn.XLOOKUP($A231,Applications!$E:$E,Applications!C:C),IF(_xlpm.x="","",_xlpm.x))</f>
        <v>#VALUE!</v>
      </c>
      <c r="E231" t="e" s="62">
        <f>_xlfn.LET(_xlpm.x,_xlfn.XLOOKUP($A231,Applications!$E:$E,Applications!D:D),IF(_xlpm.x="","",_xlpm.x))</f>
        <v>#VALUE!</v>
      </c>
      <c r="F231" t="e" s="65">
        <f>_xlfn.LET(_xlpm.x,_xlfn.XLOOKUP($A231,Applications!$E:$E,Applications!F:F),IF(_xlpm.x="","",_xlpm.x))</f>
        <v>#VALUE!</v>
      </c>
      <c r="G231" t="e" s="65">
        <f>_xlfn.LET(_xlpm.x,_xlfn.XLOOKUP($A231,Applications!$E:$E,Applications!G:G),IF(_xlpm.x="","",_xlpm.x))</f>
        <v>#VALUE!</v>
      </c>
      <c r="H231" t="e" s="65">
        <f>_xlfn.LET(_xlpm.x,_xlfn.XLOOKUP($A231,Applications!$E:$E,Applications!H:H),IF(_xlpm.x="","",_xlpm.x))</f>
        <v>#VALUE!</v>
      </c>
      <c r="I231" t="e" s="67">
        <f>_xlfn.LET(_xlpm.x,_xlfn.XLOOKUP($A231,Applications!$E:$E,Applications!I:I),IF(_xlpm.x="","",_xlpm.x))</f>
        <v>#VALUE!</v>
      </c>
      <c r="J231" t="e" s="67">
        <f>_xlfn.LET(_xlpm.x,_xlfn.XLOOKUP($A231,Applications!$E:$E,Applications!J:J),IF(_xlpm.x="","",_xlpm.x))</f>
        <v>#VALUE!</v>
      </c>
      <c r="K231" t="e" s="67">
        <f>_xlfn.LET(_xlpm.x,_xlfn.XLOOKUP($A231,Applications!$E:$E,Applications!K:K),IF(_xlpm.x="","",_xlpm.x))</f>
        <v>#VALUE!</v>
      </c>
      <c r="L231" t="inlineStr" s="65">
        <is>
          <t>Unknown or not classified</t>
        </is>
      </c>
      <c r="M231" t="inlineStr" s="65">
        <is>
          <t>Unknown or not classified</t>
        </is>
      </c>
      <c r="N231" t="inlineStr" s="65">
        <is>
          <t>Unknown or not classified</t>
        </is>
      </c>
      <c r="O231" t="inlineStr" s="65">
        <is>
          <t>Unknown or not classified</t>
        </is>
      </c>
      <c r="P231" t="inlineStr" s="65">
        <is>
          <t>Unknown or not classified</t>
        </is>
      </c>
      <c r="Q231" s="65"/>
    </row>
    <row r="232" spans="1:33" ht="15.6">
      <c r="A232" t="inlineStr" s="61">
        <is>
          <t>ARTS0079MOCK</t>
        </is>
      </c>
      <c r="B232" t="e" s="65">
        <f>_xlfn.LET(_xlpm.x,_xlfn.XLOOKUP($A232,Applications!$E:$E,Applications!A:A),IF(_xlpm.x="","",_xlpm.x))</f>
        <v>#VALUE!</v>
      </c>
      <c r="C232" t="e" s="65">
        <f>_xlfn.LET(_xlpm.x,_xlfn.XLOOKUP($A232,Applications!$E:$E,Applications!B:B),IF(_xlpm.x="","",_xlpm.x))</f>
        <v>#VALUE!</v>
      </c>
      <c r="D232" t="e" s="65">
        <f>_xlfn.LET(_xlpm.x,_xlfn.XLOOKUP($A232,Applications!$E:$E,Applications!C:C),IF(_xlpm.x="","",_xlpm.x))</f>
        <v>#VALUE!</v>
      </c>
      <c r="E232" t="e" s="62">
        <f>_xlfn.LET(_xlpm.x,_xlfn.XLOOKUP($A232,Applications!$E:$E,Applications!D:D),IF(_xlpm.x="","",_xlpm.x))</f>
        <v>#VALUE!</v>
      </c>
      <c r="F232" t="e" s="65">
        <f>_xlfn.LET(_xlpm.x,_xlfn.XLOOKUP($A232,Applications!$E:$E,Applications!F:F),IF(_xlpm.x="","",_xlpm.x))</f>
        <v>#VALUE!</v>
      </c>
      <c r="G232" t="e" s="65">
        <f>_xlfn.LET(_xlpm.x,_xlfn.XLOOKUP($A232,Applications!$E:$E,Applications!G:G),IF(_xlpm.x="","",_xlpm.x))</f>
        <v>#VALUE!</v>
      </c>
      <c r="H232" t="e" s="65">
        <f>_xlfn.LET(_xlpm.x,_xlfn.XLOOKUP($A232,Applications!$E:$E,Applications!H:H),IF(_xlpm.x="","",_xlpm.x))</f>
        <v>#VALUE!</v>
      </c>
      <c r="I232" t="e" s="67">
        <f>_xlfn.LET(_xlpm.x,_xlfn.XLOOKUP($A232,Applications!$E:$E,Applications!I:I),IF(_xlpm.x="","",_xlpm.x))</f>
        <v>#VALUE!</v>
      </c>
      <c r="J232" t="e" s="67">
        <f>_xlfn.LET(_xlpm.x,_xlfn.XLOOKUP($A232,Applications!$E:$E,Applications!J:J),IF(_xlpm.x="","",_xlpm.x))</f>
        <v>#VALUE!</v>
      </c>
      <c r="K232" t="e" s="67">
        <f>_xlfn.LET(_xlpm.x,_xlfn.XLOOKUP($A232,Applications!$E:$E,Applications!K:K),IF(_xlpm.x="","",_xlpm.x))</f>
        <v>#VALUE!</v>
      </c>
      <c r="L232" t="inlineStr" s="65">
        <is>
          <t>Unknown or not classified</t>
        </is>
      </c>
      <c r="M232" t="inlineStr" s="65">
        <is>
          <t>Unknown or not classified</t>
        </is>
      </c>
      <c r="N232" t="inlineStr" s="65">
        <is>
          <t>Unknown or not classified</t>
        </is>
      </c>
      <c r="O232" t="inlineStr" s="65">
        <is>
          <t>Unknown or not classified</t>
        </is>
      </c>
      <c r="P232" t="inlineStr" s="65">
        <is>
          <t>Unknown or not classified</t>
        </is>
      </c>
      <c r="Q232" s="65"/>
    </row>
    <row r="233" spans="1:33" ht="15.6">
      <c r="A233" t="inlineStr" s="61">
        <is>
          <t>ARTS0081MOCK</t>
        </is>
      </c>
      <c r="B233" t="e" s="65">
        <f>_xlfn.LET(_xlpm.x,_xlfn.XLOOKUP($A233,Applications!$E:$E,Applications!A:A),IF(_xlpm.x="","",_xlpm.x))</f>
        <v>#VALUE!</v>
      </c>
      <c r="C233" t="e" s="65">
        <f>_xlfn.LET(_xlpm.x,_xlfn.XLOOKUP($A233,Applications!$E:$E,Applications!B:B),IF(_xlpm.x="","",_xlpm.x))</f>
        <v>#VALUE!</v>
      </c>
      <c r="D233" t="e" s="65">
        <f>_xlfn.LET(_xlpm.x,_xlfn.XLOOKUP($A233,Applications!$E:$E,Applications!C:C),IF(_xlpm.x="","",_xlpm.x))</f>
        <v>#VALUE!</v>
      </c>
      <c r="E233" t="e" s="62">
        <f>_xlfn.LET(_xlpm.x,_xlfn.XLOOKUP($A233,Applications!$E:$E,Applications!D:D),IF(_xlpm.x="","",_xlpm.x))</f>
        <v>#VALUE!</v>
      </c>
      <c r="F233" t="e" s="65">
        <f>_xlfn.LET(_xlpm.x,_xlfn.XLOOKUP($A233,Applications!$E:$E,Applications!F:F),IF(_xlpm.x="","",_xlpm.x))</f>
        <v>#VALUE!</v>
      </c>
      <c r="G233" t="e" s="65">
        <f>_xlfn.LET(_xlpm.x,_xlfn.XLOOKUP($A233,Applications!$E:$E,Applications!G:G),IF(_xlpm.x="","",_xlpm.x))</f>
        <v>#VALUE!</v>
      </c>
      <c r="H233" t="e" s="65">
        <f>_xlfn.LET(_xlpm.x,_xlfn.XLOOKUP($A233,Applications!$E:$E,Applications!H:H),IF(_xlpm.x="","",_xlpm.x))</f>
        <v>#VALUE!</v>
      </c>
      <c r="I233" t="e" s="67">
        <f>_xlfn.LET(_xlpm.x,_xlfn.XLOOKUP($A233,Applications!$E:$E,Applications!I:I),IF(_xlpm.x="","",_xlpm.x))</f>
        <v>#VALUE!</v>
      </c>
      <c r="J233" t="e" s="67">
        <f>_xlfn.LET(_xlpm.x,_xlfn.XLOOKUP($A233,Applications!$E:$E,Applications!J:J),IF(_xlpm.x="","",_xlpm.x))</f>
        <v>#VALUE!</v>
      </c>
      <c r="K233" t="e" s="67">
        <f>_xlfn.LET(_xlpm.x,_xlfn.XLOOKUP($A233,Applications!$E:$E,Applications!K:K),IF(_xlpm.x="","",_xlpm.x))</f>
        <v>#VALUE!</v>
      </c>
      <c r="L233" t="inlineStr" s="65">
        <is>
          <t>Unknown or not classified</t>
        </is>
      </c>
      <c r="M233" t="inlineStr" s="65">
        <is>
          <t>Unknown or not classified</t>
        </is>
      </c>
      <c r="N233" t="inlineStr" s="65">
        <is>
          <t>Unknown or not classified</t>
        </is>
      </c>
      <c r="O233" t="inlineStr" s="65">
        <is>
          <t>Unknown or not classified</t>
        </is>
      </c>
      <c r="P233" t="inlineStr" s="65">
        <is>
          <t>Unknown or not classified</t>
        </is>
      </c>
      <c r="Q233" s="65"/>
    </row>
    <row r="234" spans="1:33" ht="15.6">
      <c r="A234" t="inlineStr" s="61">
        <is>
          <t>ARTS0082MOCK</t>
        </is>
      </c>
      <c r="B234" t="e" s="65">
        <f>_xlfn.LET(_xlpm.x,_xlfn.XLOOKUP($A234,Applications!$E:$E,Applications!A:A),IF(_xlpm.x="","",_xlpm.x))</f>
        <v>#VALUE!</v>
      </c>
      <c r="C234" t="e" s="65">
        <f>_xlfn.LET(_xlpm.x,_xlfn.XLOOKUP($A234,Applications!$E:$E,Applications!B:B),IF(_xlpm.x="","",_xlpm.x))</f>
        <v>#VALUE!</v>
      </c>
      <c r="D234" t="e" s="65">
        <f>_xlfn.LET(_xlpm.x,_xlfn.XLOOKUP($A234,Applications!$E:$E,Applications!C:C),IF(_xlpm.x="","",_xlpm.x))</f>
        <v>#VALUE!</v>
      </c>
      <c r="E234" t="e" s="62">
        <f>_xlfn.LET(_xlpm.x,_xlfn.XLOOKUP($A234,Applications!$E:$E,Applications!D:D),IF(_xlpm.x="","",_xlpm.x))</f>
        <v>#VALUE!</v>
      </c>
      <c r="F234" t="e" s="65">
        <f>_xlfn.LET(_xlpm.x,_xlfn.XLOOKUP($A234,Applications!$E:$E,Applications!F:F),IF(_xlpm.x="","",_xlpm.x))</f>
        <v>#VALUE!</v>
      </c>
      <c r="G234" t="e" s="65">
        <f>_xlfn.LET(_xlpm.x,_xlfn.XLOOKUP($A234,Applications!$E:$E,Applications!G:G),IF(_xlpm.x="","",_xlpm.x))</f>
        <v>#VALUE!</v>
      </c>
      <c r="H234" t="e" s="65">
        <f>_xlfn.LET(_xlpm.x,_xlfn.XLOOKUP($A234,Applications!$E:$E,Applications!H:H),IF(_xlpm.x="","",_xlpm.x))</f>
        <v>#VALUE!</v>
      </c>
      <c r="I234" t="e" s="67">
        <f>_xlfn.LET(_xlpm.x,_xlfn.XLOOKUP($A234,Applications!$E:$E,Applications!I:I),IF(_xlpm.x="","",_xlpm.x))</f>
        <v>#VALUE!</v>
      </c>
      <c r="J234" t="e" s="67">
        <f>_xlfn.LET(_xlpm.x,_xlfn.XLOOKUP($A234,Applications!$E:$E,Applications!J:J),IF(_xlpm.x="","",_xlpm.x))</f>
        <v>#VALUE!</v>
      </c>
      <c r="K234" t="e" s="67">
        <f>_xlfn.LET(_xlpm.x,_xlfn.XLOOKUP($A234,Applications!$E:$E,Applications!K:K),IF(_xlpm.x="","",_xlpm.x))</f>
        <v>#VALUE!</v>
      </c>
      <c r="L234" t="inlineStr" s="65">
        <is>
          <t>Unknown or not classified</t>
        </is>
      </c>
      <c r="M234" t="inlineStr" s="65">
        <is>
          <t>Unknown or not classified</t>
        </is>
      </c>
      <c r="N234" t="inlineStr" s="65">
        <is>
          <t>Unknown or not classified</t>
        </is>
      </c>
      <c r="O234" t="inlineStr" s="65">
        <is>
          <t>Unknown or not classified</t>
        </is>
      </c>
      <c r="P234" t="inlineStr" s="65">
        <is>
          <t>Unknown or not classified</t>
        </is>
      </c>
      <c r="Q234" s="65"/>
    </row>
    <row r="235" spans="1:33" ht="15.6">
      <c r="A235" t="inlineStr" s="61">
        <is>
          <t>ARTS0084MOCK</t>
        </is>
      </c>
      <c r="B235" t="e" s="65">
        <f>_xlfn.LET(_xlpm.x,_xlfn.XLOOKUP($A235,Applications!$E:$E,Applications!A:A),IF(_xlpm.x="","",_xlpm.x))</f>
        <v>#VALUE!</v>
      </c>
      <c r="C235" t="e" s="65">
        <f>_xlfn.LET(_xlpm.x,_xlfn.XLOOKUP($A235,Applications!$E:$E,Applications!B:B),IF(_xlpm.x="","",_xlpm.x))</f>
        <v>#VALUE!</v>
      </c>
      <c r="D235" t="e" s="65">
        <f>_xlfn.LET(_xlpm.x,_xlfn.XLOOKUP($A235,Applications!$E:$E,Applications!C:C),IF(_xlpm.x="","",_xlpm.x))</f>
        <v>#VALUE!</v>
      </c>
      <c r="E235" t="e" s="62">
        <f>_xlfn.LET(_xlpm.x,_xlfn.XLOOKUP($A235,Applications!$E:$E,Applications!D:D),IF(_xlpm.x="","",_xlpm.x))</f>
        <v>#VALUE!</v>
      </c>
      <c r="F235" t="e" s="65">
        <f>_xlfn.LET(_xlpm.x,_xlfn.XLOOKUP($A235,Applications!$E:$E,Applications!F:F),IF(_xlpm.x="","",_xlpm.x))</f>
        <v>#VALUE!</v>
      </c>
      <c r="G235" t="e" s="65">
        <f>_xlfn.LET(_xlpm.x,_xlfn.XLOOKUP($A235,Applications!$E:$E,Applications!G:G),IF(_xlpm.x="","",_xlpm.x))</f>
        <v>#VALUE!</v>
      </c>
      <c r="H235" t="e" s="65">
        <f>_xlfn.LET(_xlpm.x,_xlfn.XLOOKUP($A235,Applications!$E:$E,Applications!H:H),IF(_xlpm.x="","",_xlpm.x))</f>
        <v>#VALUE!</v>
      </c>
      <c r="I235" t="e" s="67">
        <f>_xlfn.LET(_xlpm.x,_xlfn.XLOOKUP($A235,Applications!$E:$E,Applications!I:I),IF(_xlpm.x="","",_xlpm.x))</f>
        <v>#VALUE!</v>
      </c>
      <c r="J235" t="e" s="67">
        <f>_xlfn.LET(_xlpm.x,_xlfn.XLOOKUP($A235,Applications!$E:$E,Applications!J:J),IF(_xlpm.x="","",_xlpm.x))</f>
        <v>#VALUE!</v>
      </c>
      <c r="K235" t="e" s="67">
        <f>_xlfn.LET(_xlpm.x,_xlfn.XLOOKUP($A235,Applications!$E:$E,Applications!K:K),IF(_xlpm.x="","",_xlpm.x))</f>
        <v>#VALUE!</v>
      </c>
      <c r="L235" t="inlineStr" s="65">
        <is>
          <t>Unknown or not classified</t>
        </is>
      </c>
      <c r="M235" t="inlineStr" s="65">
        <is>
          <t>Unknown or not classified</t>
        </is>
      </c>
      <c r="N235" t="inlineStr" s="65">
        <is>
          <t>Unknown or not classified</t>
        </is>
      </c>
      <c r="O235" t="inlineStr" s="65">
        <is>
          <t>Unknown or not classified</t>
        </is>
      </c>
      <c r="P235" t="inlineStr" s="65">
        <is>
          <t>Unknown or not classified</t>
        </is>
      </c>
      <c r="Q235" s="65"/>
    </row>
    <row r="236" spans="1:33" ht="15.6">
      <c r="A236" t="inlineStr" s="61">
        <is>
          <t>ARTS0086MOCK</t>
        </is>
      </c>
      <c r="B236" t="e" s="65">
        <f>_xlfn.LET(_xlpm.x,_xlfn.XLOOKUP($A236,Applications!$E:$E,Applications!A:A),IF(_xlpm.x="","",_xlpm.x))</f>
        <v>#VALUE!</v>
      </c>
      <c r="C236" t="e" s="65">
        <f>_xlfn.LET(_xlpm.x,_xlfn.XLOOKUP($A236,Applications!$E:$E,Applications!B:B),IF(_xlpm.x="","",_xlpm.x))</f>
        <v>#VALUE!</v>
      </c>
      <c r="D236" t="e" s="65">
        <f>_xlfn.LET(_xlpm.x,_xlfn.XLOOKUP($A236,Applications!$E:$E,Applications!C:C),IF(_xlpm.x="","",_xlpm.x))</f>
        <v>#VALUE!</v>
      </c>
      <c r="E236" t="e" s="62">
        <f>_xlfn.LET(_xlpm.x,_xlfn.XLOOKUP($A236,Applications!$E:$E,Applications!D:D),IF(_xlpm.x="","",_xlpm.x))</f>
        <v>#VALUE!</v>
      </c>
      <c r="F236" t="e" s="65">
        <f>_xlfn.LET(_xlpm.x,_xlfn.XLOOKUP($A236,Applications!$E:$E,Applications!F:F),IF(_xlpm.x="","",_xlpm.x))</f>
        <v>#VALUE!</v>
      </c>
      <c r="G236" t="e" s="65">
        <f>_xlfn.LET(_xlpm.x,_xlfn.XLOOKUP($A236,Applications!$E:$E,Applications!G:G),IF(_xlpm.x="","",_xlpm.x))</f>
        <v>#VALUE!</v>
      </c>
      <c r="H236" t="e" s="65">
        <f>_xlfn.LET(_xlpm.x,_xlfn.XLOOKUP($A236,Applications!$E:$E,Applications!H:H),IF(_xlpm.x="","",_xlpm.x))</f>
        <v>#VALUE!</v>
      </c>
      <c r="I236" t="e" s="67">
        <f>_xlfn.LET(_xlpm.x,_xlfn.XLOOKUP($A236,Applications!$E:$E,Applications!I:I),IF(_xlpm.x="","",_xlpm.x))</f>
        <v>#VALUE!</v>
      </c>
      <c r="J236" t="e" s="67">
        <f>_xlfn.LET(_xlpm.x,_xlfn.XLOOKUP($A236,Applications!$E:$E,Applications!J:J),IF(_xlpm.x="","",_xlpm.x))</f>
        <v>#VALUE!</v>
      </c>
      <c r="K236" t="e" s="67">
        <f>_xlfn.LET(_xlpm.x,_xlfn.XLOOKUP($A236,Applications!$E:$E,Applications!K:K),IF(_xlpm.x="","",_xlpm.x))</f>
        <v>#VALUE!</v>
      </c>
      <c r="L236" t="inlineStr" s="65">
        <is>
          <t>Unknown or not classified</t>
        </is>
      </c>
      <c r="M236" t="inlineStr" s="65">
        <is>
          <t>Unknown or not classified</t>
        </is>
      </c>
      <c r="N236" t="inlineStr" s="65">
        <is>
          <t>Unknown or not classified</t>
        </is>
      </c>
      <c r="O236" t="inlineStr" s="65">
        <is>
          <t>Unknown or not classified</t>
        </is>
      </c>
      <c r="P236" t="inlineStr" s="65">
        <is>
          <t>Unknown or not classified</t>
        </is>
      </c>
      <c r="Q236" s="65"/>
    </row>
    <row r="237" spans="1:33" ht="15.6">
      <c r="A237" t="inlineStr" s="61">
        <is>
          <t>ARTS0087MOCK</t>
        </is>
      </c>
      <c r="B237" t="e" s="65">
        <f>_xlfn.LET(_xlpm.x,_xlfn.XLOOKUP($A237,Applications!$E:$E,Applications!A:A),IF(_xlpm.x="","",_xlpm.x))</f>
        <v>#VALUE!</v>
      </c>
      <c r="C237" t="e" s="65">
        <f>_xlfn.LET(_xlpm.x,_xlfn.XLOOKUP($A237,Applications!$E:$E,Applications!B:B),IF(_xlpm.x="","",_xlpm.x))</f>
        <v>#VALUE!</v>
      </c>
      <c r="D237" t="e" s="65">
        <f>_xlfn.LET(_xlpm.x,_xlfn.XLOOKUP($A237,Applications!$E:$E,Applications!C:C),IF(_xlpm.x="","",_xlpm.x))</f>
        <v>#VALUE!</v>
      </c>
      <c r="E237" t="e" s="62">
        <f>_xlfn.LET(_xlpm.x,_xlfn.XLOOKUP($A237,Applications!$E:$E,Applications!D:D),IF(_xlpm.x="","",_xlpm.x))</f>
        <v>#VALUE!</v>
      </c>
      <c r="F237" t="e" s="65">
        <f>_xlfn.LET(_xlpm.x,_xlfn.XLOOKUP($A237,Applications!$E:$E,Applications!F:F),IF(_xlpm.x="","",_xlpm.x))</f>
        <v>#VALUE!</v>
      </c>
      <c r="G237" t="e" s="65">
        <f>_xlfn.LET(_xlpm.x,_xlfn.XLOOKUP($A237,Applications!$E:$E,Applications!G:G),IF(_xlpm.x="","",_xlpm.x))</f>
        <v>#VALUE!</v>
      </c>
      <c r="H237" t="e" s="65">
        <f>_xlfn.LET(_xlpm.x,_xlfn.XLOOKUP($A237,Applications!$E:$E,Applications!H:H),IF(_xlpm.x="","",_xlpm.x))</f>
        <v>#VALUE!</v>
      </c>
      <c r="I237" t="e" s="67">
        <f>_xlfn.LET(_xlpm.x,_xlfn.XLOOKUP($A237,Applications!$E:$E,Applications!I:I),IF(_xlpm.x="","",_xlpm.x))</f>
        <v>#VALUE!</v>
      </c>
      <c r="J237" t="e" s="67">
        <f>_xlfn.LET(_xlpm.x,_xlfn.XLOOKUP($A237,Applications!$E:$E,Applications!J:J),IF(_xlpm.x="","",_xlpm.x))</f>
        <v>#VALUE!</v>
      </c>
      <c r="K237" t="e" s="67">
        <f>_xlfn.LET(_xlpm.x,_xlfn.XLOOKUP($A237,Applications!$E:$E,Applications!K:K),IF(_xlpm.x="","",_xlpm.x))</f>
        <v>#VALUE!</v>
      </c>
      <c r="L237" t="inlineStr" s="65">
        <is>
          <t>Unknown or not classified</t>
        </is>
      </c>
      <c r="M237" t="inlineStr" s="65">
        <is>
          <t>Unknown or not classified</t>
        </is>
      </c>
      <c r="N237" t="inlineStr" s="65">
        <is>
          <t>Unknown or not classified</t>
        </is>
      </c>
      <c r="O237" t="inlineStr" s="65">
        <is>
          <t>Unknown or not classified</t>
        </is>
      </c>
      <c r="P237" t="inlineStr" s="65">
        <is>
          <t>Unknown or not classified</t>
        </is>
      </c>
      <c r="Q237" s="65"/>
    </row>
    <row r="238" spans="1:33" ht="15.6">
      <c r="A238" t="inlineStr" s="61">
        <is>
          <t>ARTS0088MOCK</t>
        </is>
      </c>
      <c r="B238" t="e" s="65">
        <f>_xlfn.LET(_xlpm.x,_xlfn.XLOOKUP($A238,Applications!$E:$E,Applications!A:A),IF(_xlpm.x="","",_xlpm.x))</f>
        <v>#VALUE!</v>
      </c>
      <c r="C238" t="e" s="65">
        <f>_xlfn.LET(_xlpm.x,_xlfn.XLOOKUP($A238,Applications!$E:$E,Applications!B:B),IF(_xlpm.x="","",_xlpm.x))</f>
        <v>#VALUE!</v>
      </c>
      <c r="D238" t="e" s="65">
        <f>_xlfn.LET(_xlpm.x,_xlfn.XLOOKUP($A238,Applications!$E:$E,Applications!C:C),IF(_xlpm.x="","",_xlpm.x))</f>
        <v>#VALUE!</v>
      </c>
      <c r="E238" t="e" s="62">
        <f>_xlfn.LET(_xlpm.x,_xlfn.XLOOKUP($A238,Applications!$E:$E,Applications!D:D),IF(_xlpm.x="","",_xlpm.x))</f>
        <v>#VALUE!</v>
      </c>
      <c r="F238" t="e" s="65">
        <f>_xlfn.LET(_xlpm.x,_xlfn.XLOOKUP($A238,Applications!$E:$E,Applications!F:F),IF(_xlpm.x="","",_xlpm.x))</f>
        <v>#VALUE!</v>
      </c>
      <c r="G238" t="e" s="65">
        <f>_xlfn.LET(_xlpm.x,_xlfn.XLOOKUP($A238,Applications!$E:$E,Applications!G:G),IF(_xlpm.x="","",_xlpm.x))</f>
        <v>#VALUE!</v>
      </c>
      <c r="H238" t="e" s="65">
        <f>_xlfn.LET(_xlpm.x,_xlfn.XLOOKUP($A238,Applications!$E:$E,Applications!H:H),IF(_xlpm.x="","",_xlpm.x))</f>
        <v>#VALUE!</v>
      </c>
      <c r="I238" t="e" s="67">
        <f>_xlfn.LET(_xlpm.x,_xlfn.XLOOKUP($A238,Applications!$E:$E,Applications!I:I),IF(_xlpm.x="","",_xlpm.x))</f>
        <v>#VALUE!</v>
      </c>
      <c r="J238" t="e" s="67">
        <f>_xlfn.LET(_xlpm.x,_xlfn.XLOOKUP($A238,Applications!$E:$E,Applications!J:J),IF(_xlpm.x="","",_xlpm.x))</f>
        <v>#VALUE!</v>
      </c>
      <c r="K238" t="e" s="67">
        <f>_xlfn.LET(_xlpm.x,_xlfn.XLOOKUP($A238,Applications!$E:$E,Applications!K:K),IF(_xlpm.x="","",_xlpm.x))</f>
        <v>#VALUE!</v>
      </c>
      <c r="L238" t="inlineStr" s="65">
        <is>
          <t>Unknown or not classified</t>
        </is>
      </c>
      <c r="M238" t="inlineStr" s="65">
        <is>
          <t>Unknown or not classified</t>
        </is>
      </c>
      <c r="N238" t="inlineStr" s="65">
        <is>
          <t>Unknown or not classified</t>
        </is>
      </c>
      <c r="O238" t="inlineStr" s="65">
        <is>
          <t>Unknown or not classified</t>
        </is>
      </c>
      <c r="P238" t="inlineStr" s="65">
        <is>
          <t>Unknown or not classified</t>
        </is>
      </c>
      <c r="Q238" s="65"/>
    </row>
    <row r="239" spans="1:33" ht="15.6">
      <c r="A239" t="inlineStr" s="61">
        <is>
          <t>ARTS0090MOCK</t>
        </is>
      </c>
      <c r="B239" t="e" s="65">
        <f>_xlfn.LET(_xlpm.x,_xlfn.XLOOKUP($A239,Applications!$E:$E,Applications!A:A),IF(_xlpm.x="","",_xlpm.x))</f>
        <v>#VALUE!</v>
      </c>
      <c r="C239" t="e" s="65">
        <f>_xlfn.LET(_xlpm.x,_xlfn.XLOOKUP($A239,Applications!$E:$E,Applications!B:B),IF(_xlpm.x="","",_xlpm.x))</f>
        <v>#VALUE!</v>
      </c>
      <c r="D239" t="e" s="65">
        <f>_xlfn.LET(_xlpm.x,_xlfn.XLOOKUP($A239,Applications!$E:$E,Applications!C:C),IF(_xlpm.x="","",_xlpm.x))</f>
        <v>#VALUE!</v>
      </c>
      <c r="E239" t="e" s="62">
        <f>_xlfn.LET(_xlpm.x,_xlfn.XLOOKUP($A239,Applications!$E:$E,Applications!D:D),IF(_xlpm.x="","",_xlpm.x))</f>
        <v>#VALUE!</v>
      </c>
      <c r="F239" t="e" s="65">
        <f>_xlfn.LET(_xlpm.x,_xlfn.XLOOKUP($A239,Applications!$E:$E,Applications!F:F),IF(_xlpm.x="","",_xlpm.x))</f>
        <v>#VALUE!</v>
      </c>
      <c r="G239" t="e" s="65">
        <f>_xlfn.LET(_xlpm.x,_xlfn.XLOOKUP($A239,Applications!$E:$E,Applications!G:G),IF(_xlpm.x="","",_xlpm.x))</f>
        <v>#VALUE!</v>
      </c>
      <c r="H239" t="e" s="65">
        <f>_xlfn.LET(_xlpm.x,_xlfn.XLOOKUP($A239,Applications!$E:$E,Applications!H:H),IF(_xlpm.x="","",_xlpm.x))</f>
        <v>#VALUE!</v>
      </c>
      <c r="I239" t="e" s="67">
        <f>_xlfn.LET(_xlpm.x,_xlfn.XLOOKUP($A239,Applications!$E:$E,Applications!I:I),IF(_xlpm.x="","",_xlpm.x))</f>
        <v>#VALUE!</v>
      </c>
      <c r="J239" t="e" s="67">
        <f>_xlfn.LET(_xlpm.x,_xlfn.XLOOKUP($A239,Applications!$E:$E,Applications!J:J),IF(_xlpm.x="","",_xlpm.x))</f>
        <v>#VALUE!</v>
      </c>
      <c r="K239" t="e" s="67">
        <f>_xlfn.LET(_xlpm.x,_xlfn.XLOOKUP($A239,Applications!$E:$E,Applications!K:K),IF(_xlpm.x="","",_xlpm.x))</f>
        <v>#VALUE!</v>
      </c>
      <c r="L239" t="inlineStr" s="65">
        <is>
          <t>Unknown or not classified</t>
        </is>
      </c>
      <c r="M239" t="inlineStr" s="65">
        <is>
          <t>Unknown or not classified</t>
        </is>
      </c>
      <c r="N239" t="inlineStr" s="65">
        <is>
          <t>Unknown or not classified</t>
        </is>
      </c>
      <c r="O239" t="inlineStr" s="65">
        <is>
          <t>Unknown or not classified</t>
        </is>
      </c>
      <c r="P239" t="inlineStr" s="65">
        <is>
          <t>Unknown or not classified</t>
        </is>
      </c>
      <c r="Q239" s="65"/>
    </row>
    <row r="240" spans="1:33" ht="15.6">
      <c r="A240" t="inlineStr" s="61">
        <is>
          <t>ARTS0091MOCK</t>
        </is>
      </c>
      <c r="B240" t="e" s="65">
        <f>_xlfn.LET(_xlpm.x,_xlfn.XLOOKUP($A240,Applications!$E:$E,Applications!A:A),IF(_xlpm.x="","",_xlpm.x))</f>
        <v>#VALUE!</v>
      </c>
      <c r="C240" t="e" s="65">
        <f>_xlfn.LET(_xlpm.x,_xlfn.XLOOKUP($A240,Applications!$E:$E,Applications!B:B),IF(_xlpm.x="","",_xlpm.x))</f>
        <v>#VALUE!</v>
      </c>
      <c r="D240" t="e" s="65">
        <f>_xlfn.LET(_xlpm.x,_xlfn.XLOOKUP($A240,Applications!$E:$E,Applications!C:C),IF(_xlpm.x="","",_xlpm.x))</f>
        <v>#VALUE!</v>
      </c>
      <c r="E240" t="e" s="62">
        <f>_xlfn.LET(_xlpm.x,_xlfn.XLOOKUP($A240,Applications!$E:$E,Applications!D:D),IF(_xlpm.x="","",_xlpm.x))</f>
        <v>#VALUE!</v>
      </c>
      <c r="F240" t="e" s="65">
        <f>_xlfn.LET(_xlpm.x,_xlfn.XLOOKUP($A240,Applications!$E:$E,Applications!F:F),IF(_xlpm.x="","",_xlpm.x))</f>
        <v>#VALUE!</v>
      </c>
      <c r="G240" t="e" s="65">
        <f>_xlfn.LET(_xlpm.x,_xlfn.XLOOKUP($A240,Applications!$E:$E,Applications!G:G),IF(_xlpm.x="","",_xlpm.x))</f>
        <v>#VALUE!</v>
      </c>
      <c r="H240" t="e" s="65">
        <f>_xlfn.LET(_xlpm.x,_xlfn.XLOOKUP($A240,Applications!$E:$E,Applications!H:H),IF(_xlpm.x="","",_xlpm.x))</f>
        <v>#VALUE!</v>
      </c>
      <c r="I240" t="e" s="67">
        <f>_xlfn.LET(_xlpm.x,_xlfn.XLOOKUP($A240,Applications!$E:$E,Applications!I:I),IF(_xlpm.x="","",_xlpm.x))</f>
        <v>#VALUE!</v>
      </c>
      <c r="J240" t="e" s="67">
        <f>_xlfn.LET(_xlpm.x,_xlfn.XLOOKUP($A240,Applications!$E:$E,Applications!J:J),IF(_xlpm.x="","",_xlpm.x))</f>
        <v>#VALUE!</v>
      </c>
      <c r="K240" t="e" s="67">
        <f>_xlfn.LET(_xlpm.x,_xlfn.XLOOKUP($A240,Applications!$E:$E,Applications!K:K),IF(_xlpm.x="","",_xlpm.x))</f>
        <v>#VALUE!</v>
      </c>
      <c r="L240" t="inlineStr" s="65">
        <is>
          <t>Unknown or not classified</t>
        </is>
      </c>
      <c r="M240" t="inlineStr" s="65">
        <is>
          <t>Unknown or not classified</t>
        </is>
      </c>
      <c r="N240" t="inlineStr" s="65">
        <is>
          <t>Unknown or not classified</t>
        </is>
      </c>
      <c r="O240" t="inlineStr" s="65">
        <is>
          <t>Unknown or not classified</t>
        </is>
      </c>
      <c r="P240" t="inlineStr" s="65">
        <is>
          <t>Unknown or not classified</t>
        </is>
      </c>
      <c r="Q240" s="65"/>
    </row>
    <row r="241" spans="1:33" ht="15.6">
      <c r="A241" t="inlineStr" s="61">
        <is>
          <t>ARTS0097MOCK</t>
        </is>
      </c>
      <c r="B241" t="e" s="65">
        <f>_xlfn.LET(_xlpm.x,_xlfn.XLOOKUP($A241,Applications!$E:$E,Applications!A:A),IF(_xlpm.x="","",_xlpm.x))</f>
        <v>#VALUE!</v>
      </c>
      <c r="C241" t="e" s="65">
        <f>_xlfn.LET(_xlpm.x,_xlfn.XLOOKUP($A241,Applications!$E:$E,Applications!B:B),IF(_xlpm.x="","",_xlpm.x))</f>
        <v>#VALUE!</v>
      </c>
      <c r="D241" t="e" s="65">
        <f>_xlfn.LET(_xlpm.x,_xlfn.XLOOKUP($A241,Applications!$E:$E,Applications!C:C),IF(_xlpm.x="","",_xlpm.x))</f>
        <v>#VALUE!</v>
      </c>
      <c r="E241" t="e" s="62">
        <f>_xlfn.LET(_xlpm.x,_xlfn.XLOOKUP($A241,Applications!$E:$E,Applications!D:D),IF(_xlpm.x="","",_xlpm.x))</f>
        <v>#VALUE!</v>
      </c>
      <c r="F241" t="e" s="65">
        <f>_xlfn.LET(_xlpm.x,_xlfn.XLOOKUP($A241,Applications!$E:$E,Applications!F:F),IF(_xlpm.x="","",_xlpm.x))</f>
        <v>#VALUE!</v>
      </c>
      <c r="G241" t="e" s="65">
        <f>_xlfn.LET(_xlpm.x,_xlfn.XLOOKUP($A241,Applications!$E:$E,Applications!G:G),IF(_xlpm.x="","",_xlpm.x))</f>
        <v>#VALUE!</v>
      </c>
      <c r="H241" t="e" s="65">
        <f>_xlfn.LET(_xlpm.x,_xlfn.XLOOKUP($A241,Applications!$E:$E,Applications!H:H),IF(_xlpm.x="","",_xlpm.x))</f>
        <v>#VALUE!</v>
      </c>
      <c r="I241" t="e" s="67">
        <f>_xlfn.LET(_xlpm.x,_xlfn.XLOOKUP($A241,Applications!$E:$E,Applications!I:I),IF(_xlpm.x="","",_xlpm.x))</f>
        <v>#VALUE!</v>
      </c>
      <c r="J241" t="e" s="67">
        <f>_xlfn.LET(_xlpm.x,_xlfn.XLOOKUP($A241,Applications!$E:$E,Applications!J:J),IF(_xlpm.x="","",_xlpm.x))</f>
        <v>#VALUE!</v>
      </c>
      <c r="K241" t="e" s="67">
        <f>_xlfn.LET(_xlpm.x,_xlfn.XLOOKUP($A241,Applications!$E:$E,Applications!K:K),IF(_xlpm.x="","",_xlpm.x))</f>
        <v>#VALUE!</v>
      </c>
      <c r="L241" t="inlineStr" s="65">
        <is>
          <t>Unknown or not classified</t>
        </is>
      </c>
      <c r="M241" t="inlineStr" s="65">
        <is>
          <t>Unknown or not classified</t>
        </is>
      </c>
      <c r="N241" t="inlineStr" s="65">
        <is>
          <t>Unknown or not classified</t>
        </is>
      </c>
      <c r="O241" t="inlineStr" s="65">
        <is>
          <t>Unknown or not classified</t>
        </is>
      </c>
      <c r="P241" t="inlineStr" s="65">
        <is>
          <t>Unknown or not classified</t>
        </is>
      </c>
      <c r="Q241" s="65"/>
    </row>
    <row r="242" spans="1:33" ht="15.6">
      <c r="A242" t="inlineStr" s="61">
        <is>
          <t>ARTS0099MOCK</t>
        </is>
      </c>
      <c r="B242" t="e" s="65">
        <f>_xlfn.LET(_xlpm.x,_xlfn.XLOOKUP($A242,Applications!$E:$E,Applications!A:A),IF(_xlpm.x="","",_xlpm.x))</f>
        <v>#VALUE!</v>
      </c>
      <c r="C242" t="e" s="65">
        <f>_xlfn.LET(_xlpm.x,_xlfn.XLOOKUP($A242,Applications!$E:$E,Applications!B:B),IF(_xlpm.x="","",_xlpm.x))</f>
        <v>#VALUE!</v>
      </c>
      <c r="D242" t="e" s="65">
        <f>_xlfn.LET(_xlpm.x,_xlfn.XLOOKUP($A242,Applications!$E:$E,Applications!C:C),IF(_xlpm.x="","",_xlpm.x))</f>
        <v>#VALUE!</v>
      </c>
      <c r="E242" t="e" s="62">
        <f>_xlfn.LET(_xlpm.x,_xlfn.XLOOKUP($A242,Applications!$E:$E,Applications!D:D),IF(_xlpm.x="","",_xlpm.x))</f>
        <v>#VALUE!</v>
      </c>
      <c r="F242" t="e" s="65">
        <f>_xlfn.LET(_xlpm.x,_xlfn.XLOOKUP($A242,Applications!$E:$E,Applications!F:F),IF(_xlpm.x="","",_xlpm.x))</f>
        <v>#VALUE!</v>
      </c>
      <c r="G242" t="e" s="65">
        <f>_xlfn.LET(_xlpm.x,_xlfn.XLOOKUP($A242,Applications!$E:$E,Applications!G:G),IF(_xlpm.x="","",_xlpm.x))</f>
        <v>#VALUE!</v>
      </c>
      <c r="H242" t="e" s="65">
        <f>_xlfn.LET(_xlpm.x,_xlfn.XLOOKUP($A242,Applications!$E:$E,Applications!H:H),IF(_xlpm.x="","",_xlpm.x))</f>
        <v>#VALUE!</v>
      </c>
      <c r="I242" t="e" s="67">
        <f>_xlfn.LET(_xlpm.x,_xlfn.XLOOKUP($A242,Applications!$E:$E,Applications!I:I),IF(_xlpm.x="","",_xlpm.x))</f>
        <v>#VALUE!</v>
      </c>
      <c r="J242" t="e" s="67">
        <f>_xlfn.LET(_xlpm.x,_xlfn.XLOOKUP($A242,Applications!$E:$E,Applications!J:J),IF(_xlpm.x="","",_xlpm.x))</f>
        <v>#VALUE!</v>
      </c>
      <c r="K242" t="e" s="67">
        <f>_xlfn.LET(_xlpm.x,_xlfn.XLOOKUP($A242,Applications!$E:$E,Applications!K:K),IF(_xlpm.x="","",_xlpm.x))</f>
        <v>#VALUE!</v>
      </c>
      <c r="L242" t="inlineStr" s="65">
        <is>
          <t>Unknown or not classified</t>
        </is>
      </c>
      <c r="M242" t="inlineStr" s="65">
        <is>
          <t>Unknown or not classified</t>
        </is>
      </c>
      <c r="N242" t="inlineStr" s="65">
        <is>
          <t>Unknown or not classified</t>
        </is>
      </c>
      <c r="O242" t="inlineStr" s="65">
        <is>
          <t>Unknown or not classified</t>
        </is>
      </c>
      <c r="P242" t="inlineStr" s="65">
        <is>
          <t>Unknown or not classified</t>
        </is>
      </c>
      <c r="Q242" s="65"/>
    </row>
    <row r="243" spans="1:33" ht="15.6">
      <c r="A243" t="inlineStr" s="61">
        <is>
          <t>ARTS0100MOCK</t>
        </is>
      </c>
      <c r="B243" t="e" s="65">
        <f>_xlfn.LET(_xlpm.x,_xlfn.XLOOKUP($A243,Applications!$E:$E,Applications!A:A),IF(_xlpm.x="","",_xlpm.x))</f>
        <v>#VALUE!</v>
      </c>
      <c r="C243" t="e" s="65">
        <f>_xlfn.LET(_xlpm.x,_xlfn.XLOOKUP($A243,Applications!$E:$E,Applications!B:B),IF(_xlpm.x="","",_xlpm.x))</f>
        <v>#VALUE!</v>
      </c>
      <c r="D243" t="e" s="65">
        <f>_xlfn.LET(_xlpm.x,_xlfn.XLOOKUP($A243,Applications!$E:$E,Applications!C:C),IF(_xlpm.x="","",_xlpm.x))</f>
        <v>#VALUE!</v>
      </c>
      <c r="E243" t="e" s="62">
        <f>_xlfn.LET(_xlpm.x,_xlfn.XLOOKUP($A243,Applications!$E:$E,Applications!D:D),IF(_xlpm.x="","",_xlpm.x))</f>
        <v>#VALUE!</v>
      </c>
      <c r="F243" t="e" s="65">
        <f>_xlfn.LET(_xlpm.x,_xlfn.XLOOKUP($A243,Applications!$E:$E,Applications!F:F),IF(_xlpm.x="","",_xlpm.x))</f>
        <v>#VALUE!</v>
      </c>
      <c r="G243" t="e" s="65">
        <f>_xlfn.LET(_xlpm.x,_xlfn.XLOOKUP($A243,Applications!$E:$E,Applications!G:G),IF(_xlpm.x="","",_xlpm.x))</f>
        <v>#VALUE!</v>
      </c>
      <c r="H243" t="e" s="65">
        <f>_xlfn.LET(_xlpm.x,_xlfn.XLOOKUP($A243,Applications!$E:$E,Applications!H:H),IF(_xlpm.x="","",_xlpm.x))</f>
        <v>#VALUE!</v>
      </c>
      <c r="I243" t="e" s="67">
        <f>_xlfn.LET(_xlpm.x,_xlfn.XLOOKUP($A243,Applications!$E:$E,Applications!I:I),IF(_xlpm.x="","",_xlpm.x))</f>
        <v>#VALUE!</v>
      </c>
      <c r="J243" t="e" s="67">
        <f>_xlfn.LET(_xlpm.x,_xlfn.XLOOKUP($A243,Applications!$E:$E,Applications!J:J),IF(_xlpm.x="","",_xlpm.x))</f>
        <v>#VALUE!</v>
      </c>
      <c r="K243" t="e" s="67">
        <f>_xlfn.LET(_xlpm.x,_xlfn.XLOOKUP($A243,Applications!$E:$E,Applications!K:K),IF(_xlpm.x="","",_xlpm.x))</f>
        <v>#VALUE!</v>
      </c>
      <c r="L243" t="inlineStr" s="65">
        <is>
          <t>Unknown or not classified</t>
        </is>
      </c>
      <c r="M243" t="inlineStr" s="65">
        <is>
          <t>Unknown or not classified</t>
        </is>
      </c>
      <c r="N243" t="inlineStr" s="65">
        <is>
          <t>Unknown or not classified</t>
        </is>
      </c>
      <c r="O243" t="inlineStr" s="65">
        <is>
          <t>Unknown or not classified</t>
        </is>
      </c>
      <c r="P243" t="inlineStr" s="65">
        <is>
          <t>Unknown or not classified</t>
        </is>
      </c>
      <c r="Q243" s="65"/>
    </row>
    <row r="244" spans="1:33" ht="15.6">
      <c r="A244" t="inlineStr" s="61">
        <is>
          <t>ARTS0102MOCK</t>
        </is>
      </c>
      <c r="B244" t="e" s="65">
        <f>_xlfn.LET(_xlpm.x,_xlfn.XLOOKUP($A244,Applications!$E:$E,Applications!A:A),IF(_xlpm.x="","",_xlpm.x))</f>
        <v>#VALUE!</v>
      </c>
      <c r="C244" t="e" s="65">
        <f>_xlfn.LET(_xlpm.x,_xlfn.XLOOKUP($A244,Applications!$E:$E,Applications!B:B),IF(_xlpm.x="","",_xlpm.x))</f>
        <v>#VALUE!</v>
      </c>
      <c r="D244" t="e" s="65">
        <f>_xlfn.LET(_xlpm.x,_xlfn.XLOOKUP($A244,Applications!$E:$E,Applications!C:C),IF(_xlpm.x="","",_xlpm.x))</f>
        <v>#VALUE!</v>
      </c>
      <c r="E244" t="e" s="62">
        <f>_xlfn.LET(_xlpm.x,_xlfn.XLOOKUP($A244,Applications!$E:$E,Applications!D:D),IF(_xlpm.x="","",_xlpm.x))</f>
        <v>#VALUE!</v>
      </c>
      <c r="F244" t="e" s="65">
        <f>_xlfn.LET(_xlpm.x,_xlfn.XLOOKUP($A244,Applications!$E:$E,Applications!F:F),IF(_xlpm.x="","",_xlpm.x))</f>
        <v>#VALUE!</v>
      </c>
      <c r="G244" t="e" s="65">
        <f>_xlfn.LET(_xlpm.x,_xlfn.XLOOKUP($A244,Applications!$E:$E,Applications!G:G),IF(_xlpm.x="","",_xlpm.x))</f>
        <v>#VALUE!</v>
      </c>
      <c r="H244" t="e" s="65">
        <f>_xlfn.LET(_xlpm.x,_xlfn.XLOOKUP($A244,Applications!$E:$E,Applications!H:H),IF(_xlpm.x="","",_xlpm.x))</f>
        <v>#VALUE!</v>
      </c>
      <c r="I244" t="e" s="67">
        <f>_xlfn.LET(_xlpm.x,_xlfn.XLOOKUP($A244,Applications!$E:$E,Applications!I:I),IF(_xlpm.x="","",_xlpm.x))</f>
        <v>#VALUE!</v>
      </c>
      <c r="J244" t="e" s="67">
        <f>_xlfn.LET(_xlpm.x,_xlfn.XLOOKUP($A244,Applications!$E:$E,Applications!J:J),IF(_xlpm.x="","",_xlpm.x))</f>
        <v>#VALUE!</v>
      </c>
      <c r="K244" t="e" s="67">
        <f>_xlfn.LET(_xlpm.x,_xlfn.XLOOKUP($A244,Applications!$E:$E,Applications!K:K),IF(_xlpm.x="","",_xlpm.x))</f>
        <v>#VALUE!</v>
      </c>
      <c r="L244" t="inlineStr" s="65">
        <is>
          <t>Unknown or not classified</t>
        </is>
      </c>
      <c r="M244" t="inlineStr" s="65">
        <is>
          <t>Unknown or not classified</t>
        </is>
      </c>
      <c r="N244" t="inlineStr" s="65">
        <is>
          <t>Unknown or not classified</t>
        </is>
      </c>
      <c r="O244" t="inlineStr" s="65">
        <is>
          <t>Unknown or not classified</t>
        </is>
      </c>
      <c r="P244" t="inlineStr" s="65">
        <is>
          <t>Unknown or not classified</t>
        </is>
      </c>
      <c r="Q244" s="65"/>
    </row>
    <row r="245" spans="1:33" ht="15.6">
      <c r="A245" t="inlineStr" s="61">
        <is>
          <t>ARTS0105MOCK</t>
        </is>
      </c>
      <c r="B245" t="e" s="65">
        <f>_xlfn.LET(_xlpm.x,_xlfn.XLOOKUP($A245,Applications!$E:$E,Applications!A:A),IF(_xlpm.x="","",_xlpm.x))</f>
        <v>#VALUE!</v>
      </c>
      <c r="C245" t="e" s="65">
        <f>_xlfn.LET(_xlpm.x,_xlfn.XLOOKUP($A245,Applications!$E:$E,Applications!B:B),IF(_xlpm.x="","",_xlpm.x))</f>
        <v>#VALUE!</v>
      </c>
      <c r="D245" t="e" s="65">
        <f>_xlfn.LET(_xlpm.x,_xlfn.XLOOKUP($A245,Applications!$E:$E,Applications!C:C),IF(_xlpm.x="","",_xlpm.x))</f>
        <v>#VALUE!</v>
      </c>
      <c r="E245" t="e" s="62">
        <f>_xlfn.LET(_xlpm.x,_xlfn.XLOOKUP($A245,Applications!$E:$E,Applications!D:D),IF(_xlpm.x="","",_xlpm.x))</f>
        <v>#VALUE!</v>
      </c>
      <c r="F245" t="e" s="65">
        <f>_xlfn.LET(_xlpm.x,_xlfn.XLOOKUP($A245,Applications!$E:$E,Applications!F:F),IF(_xlpm.x="","",_xlpm.x))</f>
        <v>#VALUE!</v>
      </c>
      <c r="G245" t="e" s="65">
        <f>_xlfn.LET(_xlpm.x,_xlfn.XLOOKUP($A245,Applications!$E:$E,Applications!G:G),IF(_xlpm.x="","",_xlpm.x))</f>
        <v>#VALUE!</v>
      </c>
      <c r="H245" t="e" s="65">
        <f>_xlfn.LET(_xlpm.x,_xlfn.XLOOKUP($A245,Applications!$E:$E,Applications!H:H),IF(_xlpm.x="","",_xlpm.x))</f>
        <v>#VALUE!</v>
      </c>
      <c r="I245" t="e" s="67">
        <f>_xlfn.LET(_xlpm.x,_xlfn.XLOOKUP($A245,Applications!$E:$E,Applications!I:I),IF(_xlpm.x="","",_xlpm.x))</f>
        <v>#VALUE!</v>
      </c>
      <c r="J245" t="e" s="67">
        <f>_xlfn.LET(_xlpm.x,_xlfn.XLOOKUP($A245,Applications!$E:$E,Applications!J:J),IF(_xlpm.x="","",_xlpm.x))</f>
        <v>#VALUE!</v>
      </c>
      <c r="K245" t="e" s="67">
        <f>_xlfn.LET(_xlpm.x,_xlfn.XLOOKUP($A245,Applications!$E:$E,Applications!K:K),IF(_xlpm.x="","",_xlpm.x))</f>
        <v>#VALUE!</v>
      </c>
      <c r="L245" t="inlineStr" s="65">
        <is>
          <t>Unknown or not classified</t>
        </is>
      </c>
      <c r="M245" t="inlineStr" s="65">
        <is>
          <t>Unknown or not classified</t>
        </is>
      </c>
      <c r="N245" t="inlineStr" s="65">
        <is>
          <t>Unknown or not classified</t>
        </is>
      </c>
      <c r="O245" t="inlineStr" s="65">
        <is>
          <t>Unknown or not classified</t>
        </is>
      </c>
      <c r="P245" t="inlineStr" s="65">
        <is>
          <t>Unknown or not classified</t>
        </is>
      </c>
      <c r="Q245" s="65"/>
    </row>
    <row r="246" spans="1:33" ht="15.6">
      <c r="A246" t="inlineStr" s="61">
        <is>
          <t>ARTS0106MOCK</t>
        </is>
      </c>
      <c r="B246" t="e" s="65">
        <f>_xlfn.LET(_xlpm.x,_xlfn.XLOOKUP($A246,Applications!$E:$E,Applications!A:A),IF(_xlpm.x="","",_xlpm.x))</f>
        <v>#VALUE!</v>
      </c>
      <c r="C246" t="e" s="65">
        <f>_xlfn.LET(_xlpm.x,_xlfn.XLOOKUP($A246,Applications!$E:$E,Applications!B:B),IF(_xlpm.x="","",_xlpm.x))</f>
        <v>#VALUE!</v>
      </c>
      <c r="D246" t="e" s="65">
        <f>_xlfn.LET(_xlpm.x,_xlfn.XLOOKUP($A246,Applications!$E:$E,Applications!C:C),IF(_xlpm.x="","",_xlpm.x))</f>
        <v>#VALUE!</v>
      </c>
      <c r="E246" t="e" s="62">
        <f>_xlfn.LET(_xlpm.x,_xlfn.XLOOKUP($A246,Applications!$E:$E,Applications!D:D),IF(_xlpm.x="","",_xlpm.x))</f>
        <v>#VALUE!</v>
      </c>
      <c r="F246" t="e" s="65">
        <f>_xlfn.LET(_xlpm.x,_xlfn.XLOOKUP($A246,Applications!$E:$E,Applications!F:F),IF(_xlpm.x="","",_xlpm.x))</f>
        <v>#VALUE!</v>
      </c>
      <c r="G246" t="e" s="65">
        <f>_xlfn.LET(_xlpm.x,_xlfn.XLOOKUP($A246,Applications!$E:$E,Applications!G:G),IF(_xlpm.x="","",_xlpm.x))</f>
        <v>#VALUE!</v>
      </c>
      <c r="H246" t="e" s="65">
        <f>_xlfn.LET(_xlpm.x,_xlfn.XLOOKUP($A246,Applications!$E:$E,Applications!H:H),IF(_xlpm.x="","",_xlpm.x))</f>
        <v>#VALUE!</v>
      </c>
      <c r="I246" t="e" s="67">
        <f>_xlfn.LET(_xlpm.x,_xlfn.XLOOKUP($A246,Applications!$E:$E,Applications!I:I),IF(_xlpm.x="","",_xlpm.x))</f>
        <v>#VALUE!</v>
      </c>
      <c r="J246" t="e" s="67">
        <f>_xlfn.LET(_xlpm.x,_xlfn.XLOOKUP($A246,Applications!$E:$E,Applications!J:J),IF(_xlpm.x="","",_xlpm.x))</f>
        <v>#VALUE!</v>
      </c>
      <c r="K246" t="e" s="67">
        <f>_xlfn.LET(_xlpm.x,_xlfn.XLOOKUP($A246,Applications!$E:$E,Applications!K:K),IF(_xlpm.x="","",_xlpm.x))</f>
        <v>#VALUE!</v>
      </c>
      <c r="L246" t="inlineStr" s="65">
        <is>
          <t>Unknown or not classified</t>
        </is>
      </c>
      <c r="M246" t="inlineStr" s="65">
        <is>
          <t>Unknown or not classified</t>
        </is>
      </c>
      <c r="N246" t="inlineStr" s="65">
        <is>
          <t>Unknown or not classified</t>
        </is>
      </c>
      <c r="O246" t="inlineStr" s="65">
        <is>
          <t>Unknown or not classified</t>
        </is>
      </c>
      <c r="P246" t="inlineStr" s="65">
        <is>
          <t>Unknown or not classified</t>
        </is>
      </c>
      <c r="Q246" s="65"/>
    </row>
    <row r="247" spans="1:33" ht="15.6">
      <c r="A247" t="inlineStr" s="61">
        <is>
          <t>ARTS0108MOCK</t>
        </is>
      </c>
      <c r="B247" t="e" s="65">
        <f>_xlfn.LET(_xlpm.x,_xlfn.XLOOKUP($A247,Applications!$E:$E,Applications!A:A),IF(_xlpm.x="","",_xlpm.x))</f>
        <v>#VALUE!</v>
      </c>
      <c r="C247" t="e" s="65">
        <f>_xlfn.LET(_xlpm.x,_xlfn.XLOOKUP($A247,Applications!$E:$E,Applications!B:B),IF(_xlpm.x="","",_xlpm.x))</f>
        <v>#VALUE!</v>
      </c>
      <c r="D247" t="e" s="65">
        <f>_xlfn.LET(_xlpm.x,_xlfn.XLOOKUP($A247,Applications!$E:$E,Applications!C:C),IF(_xlpm.x="","",_xlpm.x))</f>
        <v>#VALUE!</v>
      </c>
      <c r="E247" t="e" s="62">
        <f>_xlfn.LET(_xlpm.x,_xlfn.XLOOKUP($A247,Applications!$E:$E,Applications!D:D),IF(_xlpm.x="","",_xlpm.x))</f>
        <v>#VALUE!</v>
      </c>
      <c r="F247" t="e" s="65">
        <f>_xlfn.LET(_xlpm.x,_xlfn.XLOOKUP($A247,Applications!$E:$E,Applications!F:F),IF(_xlpm.x="","",_xlpm.x))</f>
        <v>#VALUE!</v>
      </c>
      <c r="G247" t="e" s="65">
        <f>_xlfn.LET(_xlpm.x,_xlfn.XLOOKUP($A247,Applications!$E:$E,Applications!G:G),IF(_xlpm.x="","",_xlpm.x))</f>
        <v>#VALUE!</v>
      </c>
      <c r="H247" t="e" s="65">
        <f>_xlfn.LET(_xlpm.x,_xlfn.XLOOKUP($A247,Applications!$E:$E,Applications!H:H),IF(_xlpm.x="","",_xlpm.x))</f>
        <v>#VALUE!</v>
      </c>
      <c r="I247" t="e" s="67">
        <f>_xlfn.LET(_xlpm.x,_xlfn.XLOOKUP($A247,Applications!$E:$E,Applications!I:I),IF(_xlpm.x="","",_xlpm.x))</f>
        <v>#VALUE!</v>
      </c>
      <c r="J247" t="e" s="67">
        <f>_xlfn.LET(_xlpm.x,_xlfn.XLOOKUP($A247,Applications!$E:$E,Applications!J:J),IF(_xlpm.x="","",_xlpm.x))</f>
        <v>#VALUE!</v>
      </c>
      <c r="K247" t="e" s="67">
        <f>_xlfn.LET(_xlpm.x,_xlfn.XLOOKUP($A247,Applications!$E:$E,Applications!K:K),IF(_xlpm.x="","",_xlpm.x))</f>
        <v>#VALUE!</v>
      </c>
      <c r="L247" t="inlineStr" s="65">
        <is>
          <t>Unknown or not classified</t>
        </is>
      </c>
      <c r="M247" t="inlineStr" s="65">
        <is>
          <t>Unknown or not classified</t>
        </is>
      </c>
      <c r="N247" t="inlineStr" s="65">
        <is>
          <t>Unknown or not classified</t>
        </is>
      </c>
      <c r="O247" t="inlineStr" s="65">
        <is>
          <t>Unknown or not classified</t>
        </is>
      </c>
      <c r="P247" t="inlineStr" s="65">
        <is>
          <t>Unknown or not classified</t>
        </is>
      </c>
      <c r="Q247" s="65"/>
    </row>
    <row r="248" spans="1:33" ht="15.6">
      <c r="A248" t="inlineStr" s="61">
        <is>
          <t>ARTS0109MOCK</t>
        </is>
      </c>
      <c r="B248" t="e" s="65">
        <f>_xlfn.LET(_xlpm.x,_xlfn.XLOOKUP($A248,Applications!$E:$E,Applications!A:A),IF(_xlpm.x="","",_xlpm.x))</f>
        <v>#VALUE!</v>
      </c>
      <c r="C248" t="e" s="65">
        <f>_xlfn.LET(_xlpm.x,_xlfn.XLOOKUP($A248,Applications!$E:$E,Applications!B:B),IF(_xlpm.x="","",_xlpm.x))</f>
        <v>#VALUE!</v>
      </c>
      <c r="D248" t="e" s="65">
        <f>_xlfn.LET(_xlpm.x,_xlfn.XLOOKUP($A248,Applications!$E:$E,Applications!C:C),IF(_xlpm.x="","",_xlpm.x))</f>
        <v>#VALUE!</v>
      </c>
      <c r="E248" t="e" s="62">
        <f>_xlfn.LET(_xlpm.x,_xlfn.XLOOKUP($A248,Applications!$E:$E,Applications!D:D),IF(_xlpm.x="","",_xlpm.x))</f>
        <v>#VALUE!</v>
      </c>
      <c r="F248" t="e" s="65">
        <f>_xlfn.LET(_xlpm.x,_xlfn.XLOOKUP($A248,Applications!$E:$E,Applications!F:F),IF(_xlpm.x="","",_xlpm.x))</f>
        <v>#VALUE!</v>
      </c>
      <c r="G248" t="e" s="65">
        <f>_xlfn.LET(_xlpm.x,_xlfn.XLOOKUP($A248,Applications!$E:$E,Applications!G:G),IF(_xlpm.x="","",_xlpm.x))</f>
        <v>#VALUE!</v>
      </c>
      <c r="H248" t="e" s="65">
        <f>_xlfn.LET(_xlpm.x,_xlfn.XLOOKUP($A248,Applications!$E:$E,Applications!H:H),IF(_xlpm.x="","",_xlpm.x))</f>
        <v>#VALUE!</v>
      </c>
      <c r="I248" t="e" s="67">
        <f>_xlfn.LET(_xlpm.x,_xlfn.XLOOKUP($A248,Applications!$E:$E,Applications!I:I),IF(_xlpm.x="","",_xlpm.x))</f>
        <v>#VALUE!</v>
      </c>
      <c r="J248" t="e" s="67">
        <f>_xlfn.LET(_xlpm.x,_xlfn.XLOOKUP($A248,Applications!$E:$E,Applications!J:J),IF(_xlpm.x="","",_xlpm.x))</f>
        <v>#VALUE!</v>
      </c>
      <c r="K248" t="e" s="67">
        <f>_xlfn.LET(_xlpm.x,_xlfn.XLOOKUP($A248,Applications!$E:$E,Applications!K:K),IF(_xlpm.x="","",_xlpm.x))</f>
        <v>#VALUE!</v>
      </c>
      <c r="L248" t="inlineStr" s="65">
        <is>
          <t>Unknown or not classified</t>
        </is>
      </c>
      <c r="M248" t="inlineStr" s="65">
        <is>
          <t>Unknown or not classified</t>
        </is>
      </c>
      <c r="N248" t="inlineStr" s="65">
        <is>
          <t>Unknown or not classified</t>
        </is>
      </c>
      <c r="O248" t="inlineStr" s="65">
        <is>
          <t>Unknown or not classified</t>
        </is>
      </c>
      <c r="P248" t="inlineStr" s="65">
        <is>
          <t>Unknown or not classified</t>
        </is>
      </c>
      <c r="Q248" s="65"/>
    </row>
    <row r="249" spans="1:33" ht="15.6">
      <c r="A249" t="inlineStr" s="61">
        <is>
          <t>ARTS0110MOCK</t>
        </is>
      </c>
      <c r="B249" t="e" s="65">
        <f>_xlfn.LET(_xlpm.x,_xlfn.XLOOKUP($A249,Applications!$E:$E,Applications!A:A),IF(_xlpm.x="","",_xlpm.x))</f>
        <v>#VALUE!</v>
      </c>
      <c r="C249" t="e" s="65">
        <f>_xlfn.LET(_xlpm.x,_xlfn.XLOOKUP($A249,Applications!$E:$E,Applications!B:B),IF(_xlpm.x="","",_xlpm.x))</f>
        <v>#VALUE!</v>
      </c>
      <c r="D249" t="e" s="65">
        <f>_xlfn.LET(_xlpm.x,_xlfn.XLOOKUP($A249,Applications!$E:$E,Applications!C:C),IF(_xlpm.x="","",_xlpm.x))</f>
        <v>#VALUE!</v>
      </c>
      <c r="E249" t="e" s="62">
        <f>_xlfn.LET(_xlpm.x,_xlfn.XLOOKUP($A249,Applications!$E:$E,Applications!D:D),IF(_xlpm.x="","",_xlpm.x))</f>
        <v>#VALUE!</v>
      </c>
      <c r="F249" t="e" s="65">
        <f>_xlfn.LET(_xlpm.x,_xlfn.XLOOKUP($A249,Applications!$E:$E,Applications!F:F),IF(_xlpm.x="","",_xlpm.x))</f>
        <v>#VALUE!</v>
      </c>
      <c r="G249" t="e" s="65">
        <f>_xlfn.LET(_xlpm.x,_xlfn.XLOOKUP($A249,Applications!$E:$E,Applications!G:G),IF(_xlpm.x="","",_xlpm.x))</f>
        <v>#VALUE!</v>
      </c>
      <c r="H249" t="e" s="65">
        <f>_xlfn.LET(_xlpm.x,_xlfn.XLOOKUP($A249,Applications!$E:$E,Applications!H:H),IF(_xlpm.x="","",_xlpm.x))</f>
        <v>#VALUE!</v>
      </c>
      <c r="I249" t="e" s="67">
        <f>_xlfn.LET(_xlpm.x,_xlfn.XLOOKUP($A249,Applications!$E:$E,Applications!I:I),IF(_xlpm.x="","",_xlpm.x))</f>
        <v>#VALUE!</v>
      </c>
      <c r="J249" t="e" s="67">
        <f>_xlfn.LET(_xlpm.x,_xlfn.XLOOKUP($A249,Applications!$E:$E,Applications!J:J),IF(_xlpm.x="","",_xlpm.x))</f>
        <v>#VALUE!</v>
      </c>
      <c r="K249" t="e" s="67">
        <f>_xlfn.LET(_xlpm.x,_xlfn.XLOOKUP($A249,Applications!$E:$E,Applications!K:K),IF(_xlpm.x="","",_xlpm.x))</f>
        <v>#VALUE!</v>
      </c>
      <c r="L249" t="inlineStr" s="65">
        <is>
          <t>Unknown or not classified</t>
        </is>
      </c>
      <c r="M249" t="inlineStr" s="65">
        <is>
          <t>Unknown or not classified</t>
        </is>
      </c>
      <c r="N249" t="inlineStr" s="65">
        <is>
          <t>Unknown or not classified</t>
        </is>
      </c>
      <c r="O249" t="inlineStr" s="65">
        <is>
          <t>Unknown or not classified</t>
        </is>
      </c>
      <c r="P249" t="inlineStr" s="65">
        <is>
          <t>Unknown or not classified</t>
        </is>
      </c>
      <c r="Q249" s="65"/>
    </row>
    <row r="250" spans="1:33" ht="15.6">
      <c r="A250" t="inlineStr" s="61">
        <is>
          <t>ARTS0111MOCK</t>
        </is>
      </c>
      <c r="B250" t="e" s="65">
        <f>_xlfn.LET(_xlpm.x,_xlfn.XLOOKUP($A250,Applications!$E:$E,Applications!A:A),IF(_xlpm.x="","",_xlpm.x))</f>
        <v>#VALUE!</v>
      </c>
      <c r="C250" t="e" s="65">
        <f>_xlfn.LET(_xlpm.x,_xlfn.XLOOKUP($A250,Applications!$E:$E,Applications!B:B),IF(_xlpm.x="","",_xlpm.x))</f>
        <v>#VALUE!</v>
      </c>
      <c r="D250" t="e" s="65">
        <f>_xlfn.LET(_xlpm.x,_xlfn.XLOOKUP($A250,Applications!$E:$E,Applications!C:C),IF(_xlpm.x="","",_xlpm.x))</f>
        <v>#VALUE!</v>
      </c>
      <c r="E250" t="e" s="62">
        <f>_xlfn.LET(_xlpm.x,_xlfn.XLOOKUP($A250,Applications!$E:$E,Applications!D:D),IF(_xlpm.x="","",_xlpm.x))</f>
        <v>#VALUE!</v>
      </c>
      <c r="F250" t="e" s="65">
        <f>_xlfn.LET(_xlpm.x,_xlfn.XLOOKUP($A250,Applications!$E:$E,Applications!F:F),IF(_xlpm.x="","",_xlpm.x))</f>
        <v>#VALUE!</v>
      </c>
      <c r="G250" t="e" s="65">
        <f>_xlfn.LET(_xlpm.x,_xlfn.XLOOKUP($A250,Applications!$E:$E,Applications!G:G),IF(_xlpm.x="","",_xlpm.x))</f>
        <v>#VALUE!</v>
      </c>
      <c r="H250" t="e" s="65">
        <f>_xlfn.LET(_xlpm.x,_xlfn.XLOOKUP($A250,Applications!$E:$E,Applications!H:H),IF(_xlpm.x="","",_xlpm.x))</f>
        <v>#VALUE!</v>
      </c>
      <c r="I250" t="e" s="67">
        <f>_xlfn.LET(_xlpm.x,_xlfn.XLOOKUP($A250,Applications!$E:$E,Applications!I:I),IF(_xlpm.x="","",_xlpm.x))</f>
        <v>#VALUE!</v>
      </c>
      <c r="J250" t="e" s="67">
        <f>_xlfn.LET(_xlpm.x,_xlfn.XLOOKUP($A250,Applications!$E:$E,Applications!J:J),IF(_xlpm.x="","",_xlpm.x))</f>
        <v>#VALUE!</v>
      </c>
      <c r="K250" t="e" s="67">
        <f>_xlfn.LET(_xlpm.x,_xlfn.XLOOKUP($A250,Applications!$E:$E,Applications!K:K),IF(_xlpm.x="","",_xlpm.x))</f>
        <v>#VALUE!</v>
      </c>
      <c r="L250" t="inlineStr" s="65">
        <is>
          <t>Unknown or not classified</t>
        </is>
      </c>
      <c r="M250" t="inlineStr" s="65">
        <is>
          <t>Unknown or not classified</t>
        </is>
      </c>
      <c r="N250" t="inlineStr" s="65">
        <is>
          <t>Unknown or not classified</t>
        </is>
      </c>
      <c r="O250" t="inlineStr" s="65">
        <is>
          <t>Unknown or not classified</t>
        </is>
      </c>
      <c r="P250" t="inlineStr" s="65">
        <is>
          <t>Unknown or not classified</t>
        </is>
      </c>
      <c r="Q250" s="65"/>
    </row>
    <row r="251" spans="1:33" ht="15.6">
      <c r="A251" t="inlineStr" s="61">
        <is>
          <t>ARTS0113MOCK</t>
        </is>
      </c>
      <c r="B251" t="e" s="65">
        <f>_xlfn.LET(_xlpm.x,_xlfn.XLOOKUP($A251,Applications!$E:$E,Applications!A:A),IF(_xlpm.x="","",_xlpm.x))</f>
        <v>#VALUE!</v>
      </c>
      <c r="C251" t="e" s="65">
        <f>_xlfn.LET(_xlpm.x,_xlfn.XLOOKUP($A251,Applications!$E:$E,Applications!B:B),IF(_xlpm.x="","",_xlpm.x))</f>
        <v>#VALUE!</v>
      </c>
      <c r="D251" t="e" s="65">
        <f>_xlfn.LET(_xlpm.x,_xlfn.XLOOKUP($A251,Applications!$E:$E,Applications!C:C),IF(_xlpm.x="","",_xlpm.x))</f>
        <v>#VALUE!</v>
      </c>
      <c r="E251" t="e" s="62">
        <f>_xlfn.LET(_xlpm.x,_xlfn.XLOOKUP($A251,Applications!$E:$E,Applications!D:D),IF(_xlpm.x="","",_xlpm.x))</f>
        <v>#VALUE!</v>
      </c>
      <c r="F251" t="e" s="65">
        <f>_xlfn.LET(_xlpm.x,_xlfn.XLOOKUP($A251,Applications!$E:$E,Applications!F:F),IF(_xlpm.x="","",_xlpm.x))</f>
        <v>#VALUE!</v>
      </c>
      <c r="G251" t="e" s="65">
        <f>_xlfn.LET(_xlpm.x,_xlfn.XLOOKUP($A251,Applications!$E:$E,Applications!G:G),IF(_xlpm.x="","",_xlpm.x))</f>
        <v>#VALUE!</v>
      </c>
      <c r="H251" t="e" s="65">
        <f>_xlfn.LET(_xlpm.x,_xlfn.XLOOKUP($A251,Applications!$E:$E,Applications!H:H),IF(_xlpm.x="","",_xlpm.x))</f>
        <v>#VALUE!</v>
      </c>
      <c r="I251" t="e" s="67">
        <f>_xlfn.LET(_xlpm.x,_xlfn.XLOOKUP($A251,Applications!$E:$E,Applications!I:I),IF(_xlpm.x="","",_xlpm.x))</f>
        <v>#VALUE!</v>
      </c>
      <c r="J251" t="e" s="67">
        <f>_xlfn.LET(_xlpm.x,_xlfn.XLOOKUP($A251,Applications!$E:$E,Applications!J:J),IF(_xlpm.x="","",_xlpm.x))</f>
        <v>#VALUE!</v>
      </c>
      <c r="K251" t="e" s="67">
        <f>_xlfn.LET(_xlpm.x,_xlfn.XLOOKUP($A251,Applications!$E:$E,Applications!K:K),IF(_xlpm.x="","",_xlpm.x))</f>
        <v>#VALUE!</v>
      </c>
      <c r="L251" t="inlineStr" s="65">
        <is>
          <t>Unknown or not classified</t>
        </is>
      </c>
      <c r="M251" t="inlineStr" s="65">
        <is>
          <t>Unknown or not classified</t>
        </is>
      </c>
      <c r="N251" t="inlineStr" s="65">
        <is>
          <t>Unknown or not classified</t>
        </is>
      </c>
      <c r="O251" t="inlineStr" s="65">
        <is>
          <t>Unknown or not classified</t>
        </is>
      </c>
      <c r="P251" t="inlineStr" s="65">
        <is>
          <t>Unknown or not classified</t>
        </is>
      </c>
      <c r="Q251" s="65"/>
    </row>
    <row r="252" spans="1:33" ht="15.6">
      <c r="A252" t="inlineStr" s="61">
        <is>
          <t>ARTS0114MOCK</t>
        </is>
      </c>
      <c r="B252" t="e" s="65">
        <f>_xlfn.LET(_xlpm.x,_xlfn.XLOOKUP($A252,Applications!$E:$E,Applications!A:A),IF(_xlpm.x="","",_xlpm.x))</f>
        <v>#VALUE!</v>
      </c>
      <c r="C252" t="e" s="65">
        <f>_xlfn.LET(_xlpm.x,_xlfn.XLOOKUP($A252,Applications!$E:$E,Applications!B:B),IF(_xlpm.x="","",_xlpm.x))</f>
        <v>#VALUE!</v>
      </c>
      <c r="D252" t="e" s="65">
        <f>_xlfn.LET(_xlpm.x,_xlfn.XLOOKUP($A252,Applications!$E:$E,Applications!C:C),IF(_xlpm.x="","",_xlpm.x))</f>
        <v>#VALUE!</v>
      </c>
      <c r="E252" t="e" s="62">
        <f>_xlfn.LET(_xlpm.x,_xlfn.XLOOKUP($A252,Applications!$E:$E,Applications!D:D),IF(_xlpm.x="","",_xlpm.x))</f>
        <v>#VALUE!</v>
      </c>
      <c r="F252" t="e" s="65">
        <f>_xlfn.LET(_xlpm.x,_xlfn.XLOOKUP($A252,Applications!$E:$E,Applications!F:F),IF(_xlpm.x="","",_xlpm.x))</f>
        <v>#VALUE!</v>
      </c>
      <c r="G252" t="e" s="65">
        <f>_xlfn.LET(_xlpm.x,_xlfn.XLOOKUP($A252,Applications!$E:$E,Applications!G:G),IF(_xlpm.x="","",_xlpm.x))</f>
        <v>#VALUE!</v>
      </c>
      <c r="H252" t="e" s="65">
        <f>_xlfn.LET(_xlpm.x,_xlfn.XLOOKUP($A252,Applications!$E:$E,Applications!H:H),IF(_xlpm.x="","",_xlpm.x))</f>
        <v>#VALUE!</v>
      </c>
      <c r="I252" t="e" s="67">
        <f>_xlfn.LET(_xlpm.x,_xlfn.XLOOKUP($A252,Applications!$E:$E,Applications!I:I),IF(_xlpm.x="","",_xlpm.x))</f>
        <v>#VALUE!</v>
      </c>
      <c r="J252" t="e" s="67">
        <f>_xlfn.LET(_xlpm.x,_xlfn.XLOOKUP($A252,Applications!$E:$E,Applications!J:J),IF(_xlpm.x="","",_xlpm.x))</f>
        <v>#VALUE!</v>
      </c>
      <c r="K252" t="e" s="67">
        <f>_xlfn.LET(_xlpm.x,_xlfn.XLOOKUP($A252,Applications!$E:$E,Applications!K:K),IF(_xlpm.x="","",_xlpm.x))</f>
        <v>#VALUE!</v>
      </c>
      <c r="L252" t="inlineStr" s="65">
        <is>
          <t>Unknown or not classified</t>
        </is>
      </c>
      <c r="M252" t="inlineStr" s="65">
        <is>
          <t>Unknown or not classified</t>
        </is>
      </c>
      <c r="N252" t="inlineStr" s="65">
        <is>
          <t>Unknown or not classified</t>
        </is>
      </c>
      <c r="O252" t="inlineStr" s="65">
        <is>
          <t>Unknown or not classified</t>
        </is>
      </c>
      <c r="P252" t="inlineStr" s="65">
        <is>
          <t>Unknown or not classified</t>
        </is>
      </c>
      <c r="Q252" s="65"/>
    </row>
    <row r="253" spans="1:33" ht="15.6">
      <c r="A253" t="inlineStr" s="61">
        <is>
          <t>ARTS0117MOCK</t>
        </is>
      </c>
      <c r="B253" t="e" s="65">
        <f>_xlfn.LET(_xlpm.x,_xlfn.XLOOKUP($A253,Applications!$E:$E,Applications!A:A),IF(_xlpm.x="","",_xlpm.x))</f>
        <v>#VALUE!</v>
      </c>
      <c r="C253" t="e" s="65">
        <f>_xlfn.LET(_xlpm.x,_xlfn.XLOOKUP($A253,Applications!$E:$E,Applications!B:B),IF(_xlpm.x="","",_xlpm.x))</f>
        <v>#VALUE!</v>
      </c>
      <c r="D253" t="e" s="65">
        <f>_xlfn.LET(_xlpm.x,_xlfn.XLOOKUP($A253,Applications!$E:$E,Applications!C:C),IF(_xlpm.x="","",_xlpm.x))</f>
        <v>#VALUE!</v>
      </c>
      <c r="E253" t="e" s="62">
        <f>_xlfn.LET(_xlpm.x,_xlfn.XLOOKUP($A253,Applications!$E:$E,Applications!D:D),IF(_xlpm.x="","",_xlpm.x))</f>
        <v>#VALUE!</v>
      </c>
      <c r="F253" t="e" s="65">
        <f>_xlfn.LET(_xlpm.x,_xlfn.XLOOKUP($A253,Applications!$E:$E,Applications!F:F),IF(_xlpm.x="","",_xlpm.x))</f>
        <v>#VALUE!</v>
      </c>
      <c r="G253" t="e" s="65">
        <f>_xlfn.LET(_xlpm.x,_xlfn.XLOOKUP($A253,Applications!$E:$E,Applications!G:G),IF(_xlpm.x="","",_xlpm.x))</f>
        <v>#VALUE!</v>
      </c>
      <c r="H253" t="e" s="65">
        <f>_xlfn.LET(_xlpm.x,_xlfn.XLOOKUP($A253,Applications!$E:$E,Applications!H:H),IF(_xlpm.x="","",_xlpm.x))</f>
        <v>#VALUE!</v>
      </c>
      <c r="I253" t="e" s="67">
        <f>_xlfn.LET(_xlpm.x,_xlfn.XLOOKUP($A253,Applications!$E:$E,Applications!I:I),IF(_xlpm.x="","",_xlpm.x))</f>
        <v>#VALUE!</v>
      </c>
      <c r="J253" t="e" s="67">
        <f>_xlfn.LET(_xlpm.x,_xlfn.XLOOKUP($A253,Applications!$E:$E,Applications!J:J),IF(_xlpm.x="","",_xlpm.x))</f>
        <v>#VALUE!</v>
      </c>
      <c r="K253" t="e" s="67">
        <f>_xlfn.LET(_xlpm.x,_xlfn.XLOOKUP($A253,Applications!$E:$E,Applications!K:K),IF(_xlpm.x="","",_xlpm.x))</f>
        <v>#VALUE!</v>
      </c>
      <c r="L253" t="inlineStr" s="65">
        <is>
          <t>Unknown or not classified</t>
        </is>
      </c>
      <c r="M253" t="inlineStr" s="65">
        <is>
          <t>Unknown or not classified</t>
        </is>
      </c>
      <c r="N253" t="inlineStr" s="65">
        <is>
          <t>Unknown or not classified</t>
        </is>
      </c>
      <c r="O253" t="inlineStr" s="65">
        <is>
          <t>Unknown or not classified</t>
        </is>
      </c>
      <c r="P253" t="inlineStr" s="65">
        <is>
          <t>Unknown or not classified</t>
        </is>
      </c>
      <c r="Q253" s="65"/>
    </row>
    <row r="254" spans="1:33" ht="15.6">
      <c r="A254" t="inlineStr" s="61">
        <is>
          <t>ARTS0118MOCK</t>
        </is>
      </c>
      <c r="B254" t="e" s="65">
        <f>_xlfn.LET(_xlpm.x,_xlfn.XLOOKUP($A254,Applications!$E:$E,Applications!A:A),IF(_xlpm.x="","",_xlpm.x))</f>
        <v>#VALUE!</v>
      </c>
      <c r="C254" t="e" s="65">
        <f>_xlfn.LET(_xlpm.x,_xlfn.XLOOKUP($A254,Applications!$E:$E,Applications!B:B),IF(_xlpm.x="","",_xlpm.x))</f>
        <v>#VALUE!</v>
      </c>
      <c r="D254" t="e" s="65">
        <f>_xlfn.LET(_xlpm.x,_xlfn.XLOOKUP($A254,Applications!$E:$E,Applications!C:C),IF(_xlpm.x="","",_xlpm.x))</f>
        <v>#VALUE!</v>
      </c>
      <c r="E254" t="e" s="62">
        <f>_xlfn.LET(_xlpm.x,_xlfn.XLOOKUP($A254,Applications!$E:$E,Applications!D:D),IF(_xlpm.x="","",_xlpm.x))</f>
        <v>#VALUE!</v>
      </c>
      <c r="F254" t="e" s="65">
        <f>_xlfn.LET(_xlpm.x,_xlfn.XLOOKUP($A254,Applications!$E:$E,Applications!F:F),IF(_xlpm.x="","",_xlpm.x))</f>
        <v>#VALUE!</v>
      </c>
      <c r="G254" t="e" s="65">
        <f>_xlfn.LET(_xlpm.x,_xlfn.XLOOKUP($A254,Applications!$E:$E,Applications!G:G),IF(_xlpm.x="","",_xlpm.x))</f>
        <v>#VALUE!</v>
      </c>
      <c r="H254" t="e" s="65">
        <f>_xlfn.LET(_xlpm.x,_xlfn.XLOOKUP($A254,Applications!$E:$E,Applications!H:H),IF(_xlpm.x="","",_xlpm.x))</f>
        <v>#VALUE!</v>
      </c>
      <c r="I254" t="e" s="67">
        <f>_xlfn.LET(_xlpm.x,_xlfn.XLOOKUP($A254,Applications!$E:$E,Applications!I:I),IF(_xlpm.x="","",_xlpm.x))</f>
        <v>#VALUE!</v>
      </c>
      <c r="J254" t="e" s="67">
        <f>_xlfn.LET(_xlpm.x,_xlfn.XLOOKUP($A254,Applications!$E:$E,Applications!J:J),IF(_xlpm.x="","",_xlpm.x))</f>
        <v>#VALUE!</v>
      </c>
      <c r="K254" t="e" s="67">
        <f>_xlfn.LET(_xlpm.x,_xlfn.XLOOKUP($A254,Applications!$E:$E,Applications!K:K),IF(_xlpm.x="","",_xlpm.x))</f>
        <v>#VALUE!</v>
      </c>
      <c r="L254" t="inlineStr" s="65">
        <is>
          <t>Unknown or not classified</t>
        </is>
      </c>
      <c r="M254" t="inlineStr" s="65">
        <is>
          <t>Unknown or not classified</t>
        </is>
      </c>
      <c r="N254" t="inlineStr" s="65">
        <is>
          <t>Unknown or not classified</t>
        </is>
      </c>
      <c r="O254" t="inlineStr" s="65">
        <is>
          <t>Unknown or not classified</t>
        </is>
      </c>
      <c r="P254" t="inlineStr" s="65">
        <is>
          <t>Unknown or not classified</t>
        </is>
      </c>
      <c r="Q254" s="65"/>
    </row>
    <row r="255" spans="1:33" ht="15.6">
      <c r="A255" t="inlineStr" s="61">
        <is>
          <t>ARTS0119MOCK</t>
        </is>
      </c>
      <c r="B255" t="e" s="65">
        <f>_xlfn.LET(_xlpm.x,_xlfn.XLOOKUP($A255,Applications!$E:$E,Applications!A:A),IF(_xlpm.x="","",_xlpm.x))</f>
        <v>#VALUE!</v>
      </c>
      <c r="C255" t="e" s="65">
        <f>_xlfn.LET(_xlpm.x,_xlfn.XLOOKUP($A255,Applications!$E:$E,Applications!B:B),IF(_xlpm.x="","",_xlpm.x))</f>
        <v>#VALUE!</v>
      </c>
      <c r="D255" t="e" s="65">
        <f>_xlfn.LET(_xlpm.x,_xlfn.XLOOKUP($A255,Applications!$E:$E,Applications!C:C),IF(_xlpm.x="","",_xlpm.x))</f>
        <v>#VALUE!</v>
      </c>
      <c r="E255" t="e" s="62">
        <f>_xlfn.LET(_xlpm.x,_xlfn.XLOOKUP($A255,Applications!$E:$E,Applications!D:D),IF(_xlpm.x="","",_xlpm.x))</f>
        <v>#VALUE!</v>
      </c>
      <c r="F255" t="e" s="65">
        <f>_xlfn.LET(_xlpm.x,_xlfn.XLOOKUP($A255,Applications!$E:$E,Applications!F:F),IF(_xlpm.x="","",_xlpm.x))</f>
        <v>#VALUE!</v>
      </c>
      <c r="G255" t="e" s="65">
        <f>_xlfn.LET(_xlpm.x,_xlfn.XLOOKUP($A255,Applications!$E:$E,Applications!G:G),IF(_xlpm.x="","",_xlpm.x))</f>
        <v>#VALUE!</v>
      </c>
      <c r="H255" t="e" s="65">
        <f>_xlfn.LET(_xlpm.x,_xlfn.XLOOKUP($A255,Applications!$E:$E,Applications!H:H),IF(_xlpm.x="","",_xlpm.x))</f>
        <v>#VALUE!</v>
      </c>
      <c r="I255" t="e" s="67">
        <f>_xlfn.LET(_xlpm.x,_xlfn.XLOOKUP($A255,Applications!$E:$E,Applications!I:I),IF(_xlpm.x="","",_xlpm.x))</f>
        <v>#VALUE!</v>
      </c>
      <c r="J255" t="e" s="67">
        <f>_xlfn.LET(_xlpm.x,_xlfn.XLOOKUP($A255,Applications!$E:$E,Applications!J:J),IF(_xlpm.x="","",_xlpm.x))</f>
        <v>#VALUE!</v>
      </c>
      <c r="K255" t="e" s="67">
        <f>_xlfn.LET(_xlpm.x,_xlfn.XLOOKUP($A255,Applications!$E:$E,Applications!K:K),IF(_xlpm.x="","",_xlpm.x))</f>
        <v>#VALUE!</v>
      </c>
      <c r="L255" t="inlineStr" s="65">
        <is>
          <t>Unknown or not classified</t>
        </is>
      </c>
      <c r="M255" t="inlineStr" s="65">
        <is>
          <t>Unknown or not classified</t>
        </is>
      </c>
      <c r="N255" t="inlineStr" s="65">
        <is>
          <t>Unknown or not classified</t>
        </is>
      </c>
      <c r="O255" t="inlineStr" s="65">
        <is>
          <t>Unknown or not classified</t>
        </is>
      </c>
      <c r="P255" t="inlineStr" s="65">
        <is>
          <t>Unknown or not classified</t>
        </is>
      </c>
      <c r="Q255" s="65"/>
    </row>
    <row r="256" spans="1:33" ht="15.6">
      <c r="A256" t="inlineStr" s="61">
        <is>
          <t>ARTS0121MOCK</t>
        </is>
      </c>
      <c r="B256" t="e" s="65">
        <f>_xlfn.LET(_xlpm.x,_xlfn.XLOOKUP($A256,Applications!$E:$E,Applications!A:A),IF(_xlpm.x="","",_xlpm.x))</f>
        <v>#VALUE!</v>
      </c>
      <c r="C256" t="e" s="65">
        <f>_xlfn.LET(_xlpm.x,_xlfn.XLOOKUP($A256,Applications!$E:$E,Applications!B:B),IF(_xlpm.x="","",_xlpm.x))</f>
        <v>#VALUE!</v>
      </c>
      <c r="D256" t="e" s="65">
        <f>_xlfn.LET(_xlpm.x,_xlfn.XLOOKUP($A256,Applications!$E:$E,Applications!C:C),IF(_xlpm.x="","",_xlpm.x))</f>
        <v>#VALUE!</v>
      </c>
      <c r="E256" t="e" s="62">
        <f>_xlfn.LET(_xlpm.x,_xlfn.XLOOKUP($A256,Applications!$E:$E,Applications!D:D),IF(_xlpm.x="","",_xlpm.x))</f>
        <v>#VALUE!</v>
      </c>
      <c r="F256" t="e" s="65">
        <f>_xlfn.LET(_xlpm.x,_xlfn.XLOOKUP($A256,Applications!$E:$E,Applications!F:F),IF(_xlpm.x="","",_xlpm.x))</f>
        <v>#VALUE!</v>
      </c>
      <c r="G256" t="e" s="65">
        <f>_xlfn.LET(_xlpm.x,_xlfn.XLOOKUP($A256,Applications!$E:$E,Applications!G:G),IF(_xlpm.x="","",_xlpm.x))</f>
        <v>#VALUE!</v>
      </c>
      <c r="H256" t="e" s="65">
        <f>_xlfn.LET(_xlpm.x,_xlfn.XLOOKUP($A256,Applications!$E:$E,Applications!H:H),IF(_xlpm.x="","",_xlpm.x))</f>
        <v>#VALUE!</v>
      </c>
      <c r="I256" t="e" s="67">
        <f>_xlfn.LET(_xlpm.x,_xlfn.XLOOKUP($A256,Applications!$E:$E,Applications!I:I),IF(_xlpm.x="","",_xlpm.x))</f>
        <v>#VALUE!</v>
      </c>
      <c r="J256" t="e" s="67">
        <f>_xlfn.LET(_xlpm.x,_xlfn.XLOOKUP($A256,Applications!$E:$E,Applications!J:J),IF(_xlpm.x="","",_xlpm.x))</f>
        <v>#VALUE!</v>
      </c>
      <c r="K256" t="e" s="67">
        <f>_xlfn.LET(_xlpm.x,_xlfn.XLOOKUP($A256,Applications!$E:$E,Applications!K:K),IF(_xlpm.x="","",_xlpm.x))</f>
        <v>#VALUE!</v>
      </c>
      <c r="L256" t="inlineStr" s="65">
        <is>
          <t>Unknown or not classified</t>
        </is>
      </c>
      <c r="M256" t="inlineStr" s="65">
        <is>
          <t>Unknown or not classified</t>
        </is>
      </c>
      <c r="N256" t="inlineStr" s="65">
        <is>
          <t>Unknown or not classified</t>
        </is>
      </c>
      <c r="O256" t="inlineStr" s="65">
        <is>
          <t>Unknown or not classified</t>
        </is>
      </c>
      <c r="P256" t="inlineStr" s="65">
        <is>
          <t>Unknown or not classified</t>
        </is>
      </c>
      <c r="Q256" s="65"/>
    </row>
    <row r="257" spans="1:33" ht="15.6">
      <c r="A257" t="inlineStr" s="61">
        <is>
          <t>ARTS0125MOCK</t>
        </is>
      </c>
      <c r="B257" t="e" s="65">
        <f>_xlfn.LET(_xlpm.x,_xlfn.XLOOKUP($A257,Applications!$E:$E,Applications!A:A),IF(_xlpm.x="","",_xlpm.x))</f>
        <v>#VALUE!</v>
      </c>
      <c r="C257" t="e" s="65">
        <f>_xlfn.LET(_xlpm.x,_xlfn.XLOOKUP($A257,Applications!$E:$E,Applications!B:B),IF(_xlpm.x="","",_xlpm.x))</f>
        <v>#VALUE!</v>
      </c>
      <c r="D257" t="e" s="65">
        <f>_xlfn.LET(_xlpm.x,_xlfn.XLOOKUP($A257,Applications!$E:$E,Applications!C:C),IF(_xlpm.x="","",_xlpm.x))</f>
        <v>#VALUE!</v>
      </c>
      <c r="E257" t="e" s="62">
        <f>_xlfn.LET(_xlpm.x,_xlfn.XLOOKUP($A257,Applications!$E:$E,Applications!D:D),IF(_xlpm.x="","",_xlpm.x))</f>
        <v>#VALUE!</v>
      </c>
      <c r="F257" t="e" s="65">
        <f>_xlfn.LET(_xlpm.x,_xlfn.XLOOKUP($A257,Applications!$E:$E,Applications!F:F),IF(_xlpm.x="","",_xlpm.x))</f>
        <v>#VALUE!</v>
      </c>
      <c r="G257" t="e" s="65">
        <f>_xlfn.LET(_xlpm.x,_xlfn.XLOOKUP($A257,Applications!$E:$E,Applications!G:G),IF(_xlpm.x="","",_xlpm.x))</f>
        <v>#VALUE!</v>
      </c>
      <c r="H257" t="e" s="65">
        <f>_xlfn.LET(_xlpm.x,_xlfn.XLOOKUP($A257,Applications!$E:$E,Applications!H:H),IF(_xlpm.x="","",_xlpm.x))</f>
        <v>#VALUE!</v>
      </c>
      <c r="I257" t="e" s="67">
        <f>_xlfn.LET(_xlpm.x,_xlfn.XLOOKUP($A257,Applications!$E:$E,Applications!I:I),IF(_xlpm.x="","",_xlpm.x))</f>
        <v>#VALUE!</v>
      </c>
      <c r="J257" t="e" s="67">
        <f>_xlfn.LET(_xlpm.x,_xlfn.XLOOKUP($A257,Applications!$E:$E,Applications!J:J),IF(_xlpm.x="","",_xlpm.x))</f>
        <v>#VALUE!</v>
      </c>
      <c r="K257" t="e" s="67">
        <f>_xlfn.LET(_xlpm.x,_xlfn.XLOOKUP($A257,Applications!$E:$E,Applications!K:K),IF(_xlpm.x="","",_xlpm.x))</f>
        <v>#VALUE!</v>
      </c>
      <c r="L257" t="inlineStr" s="65">
        <is>
          <t>Unknown or not classified</t>
        </is>
      </c>
      <c r="M257" t="inlineStr" s="65">
        <is>
          <t>Unknown or not classified</t>
        </is>
      </c>
      <c r="N257" t="inlineStr" s="65">
        <is>
          <t>Unknown or not classified</t>
        </is>
      </c>
      <c r="O257" t="inlineStr" s="65">
        <is>
          <t>Unknown or not classified</t>
        </is>
      </c>
      <c r="P257" t="inlineStr" s="65">
        <is>
          <t>Unknown or not classified</t>
        </is>
      </c>
      <c r="Q257" s="65"/>
    </row>
    <row r="258" spans="1:33" ht="15.6">
      <c r="A258" t="inlineStr" s="61">
        <is>
          <t>ARTS0126MOCK</t>
        </is>
      </c>
      <c r="B258" t="e" s="65">
        <f>_xlfn.LET(_xlpm.x,_xlfn.XLOOKUP($A258,Applications!$E:$E,Applications!A:A),IF(_xlpm.x="","",_xlpm.x))</f>
        <v>#VALUE!</v>
      </c>
      <c r="C258" t="e" s="65">
        <f>_xlfn.LET(_xlpm.x,_xlfn.XLOOKUP($A258,Applications!$E:$E,Applications!B:B),IF(_xlpm.x="","",_xlpm.x))</f>
        <v>#VALUE!</v>
      </c>
      <c r="D258" t="e" s="65">
        <f>_xlfn.LET(_xlpm.x,_xlfn.XLOOKUP($A258,Applications!$E:$E,Applications!C:C),IF(_xlpm.x="","",_xlpm.x))</f>
        <v>#VALUE!</v>
      </c>
      <c r="E258" t="e" s="62">
        <f>_xlfn.LET(_xlpm.x,_xlfn.XLOOKUP($A258,Applications!$E:$E,Applications!D:D),IF(_xlpm.x="","",_xlpm.x))</f>
        <v>#VALUE!</v>
      </c>
      <c r="F258" t="e" s="65">
        <f>_xlfn.LET(_xlpm.x,_xlfn.XLOOKUP($A258,Applications!$E:$E,Applications!F:F),IF(_xlpm.x="","",_xlpm.x))</f>
        <v>#VALUE!</v>
      </c>
      <c r="G258" t="e" s="65">
        <f>_xlfn.LET(_xlpm.x,_xlfn.XLOOKUP($A258,Applications!$E:$E,Applications!G:G),IF(_xlpm.x="","",_xlpm.x))</f>
        <v>#VALUE!</v>
      </c>
      <c r="H258" t="e" s="65">
        <f>_xlfn.LET(_xlpm.x,_xlfn.XLOOKUP($A258,Applications!$E:$E,Applications!H:H),IF(_xlpm.x="","",_xlpm.x))</f>
        <v>#VALUE!</v>
      </c>
      <c r="I258" t="e" s="67">
        <f>_xlfn.LET(_xlpm.x,_xlfn.XLOOKUP($A258,Applications!$E:$E,Applications!I:I),IF(_xlpm.x="","",_xlpm.x))</f>
        <v>#VALUE!</v>
      </c>
      <c r="J258" t="e" s="67">
        <f>_xlfn.LET(_xlpm.x,_xlfn.XLOOKUP($A258,Applications!$E:$E,Applications!J:J),IF(_xlpm.x="","",_xlpm.x))</f>
        <v>#VALUE!</v>
      </c>
      <c r="K258" t="e" s="67">
        <f>_xlfn.LET(_xlpm.x,_xlfn.XLOOKUP($A258,Applications!$E:$E,Applications!K:K),IF(_xlpm.x="","",_xlpm.x))</f>
        <v>#VALUE!</v>
      </c>
      <c r="L258" t="inlineStr" s="65">
        <is>
          <t>Unknown or not classified</t>
        </is>
      </c>
      <c r="M258" t="inlineStr" s="65">
        <is>
          <t>Unknown or not classified</t>
        </is>
      </c>
      <c r="N258" t="inlineStr" s="65">
        <is>
          <t>Unknown or not classified</t>
        </is>
      </c>
      <c r="O258" t="inlineStr" s="65">
        <is>
          <t>Unknown or not classified</t>
        </is>
      </c>
      <c r="P258" t="inlineStr" s="65">
        <is>
          <t>Unknown or not classified</t>
        </is>
      </c>
      <c r="Q258" s="65"/>
    </row>
    <row r="259" spans="1:33" ht="15.6">
      <c r="A259" t="inlineStr" s="61">
        <is>
          <t>ARTS0127MOCK</t>
        </is>
      </c>
      <c r="B259" t="e" s="65">
        <f>_xlfn.LET(_xlpm.x,_xlfn.XLOOKUP($A259,Applications!$E:$E,Applications!A:A),IF(_xlpm.x="","",_xlpm.x))</f>
        <v>#VALUE!</v>
      </c>
      <c r="C259" t="e" s="65">
        <f>_xlfn.LET(_xlpm.x,_xlfn.XLOOKUP($A259,Applications!$E:$E,Applications!B:B),IF(_xlpm.x="","",_xlpm.x))</f>
        <v>#VALUE!</v>
      </c>
      <c r="D259" t="e" s="65">
        <f>_xlfn.LET(_xlpm.x,_xlfn.XLOOKUP($A259,Applications!$E:$E,Applications!C:C),IF(_xlpm.x="","",_xlpm.x))</f>
        <v>#VALUE!</v>
      </c>
      <c r="E259" t="e" s="62">
        <f>_xlfn.LET(_xlpm.x,_xlfn.XLOOKUP($A259,Applications!$E:$E,Applications!D:D),IF(_xlpm.x="","",_xlpm.x))</f>
        <v>#VALUE!</v>
      </c>
      <c r="F259" t="e" s="65">
        <f>_xlfn.LET(_xlpm.x,_xlfn.XLOOKUP($A259,Applications!$E:$E,Applications!F:F),IF(_xlpm.x="","",_xlpm.x))</f>
        <v>#VALUE!</v>
      </c>
      <c r="G259" t="e" s="65">
        <f>_xlfn.LET(_xlpm.x,_xlfn.XLOOKUP($A259,Applications!$E:$E,Applications!G:G),IF(_xlpm.x="","",_xlpm.x))</f>
        <v>#VALUE!</v>
      </c>
      <c r="H259" t="e" s="65">
        <f>_xlfn.LET(_xlpm.x,_xlfn.XLOOKUP($A259,Applications!$E:$E,Applications!H:H),IF(_xlpm.x="","",_xlpm.x))</f>
        <v>#VALUE!</v>
      </c>
      <c r="I259" t="e" s="67">
        <f>_xlfn.LET(_xlpm.x,_xlfn.XLOOKUP($A259,Applications!$E:$E,Applications!I:I),IF(_xlpm.x="","",_xlpm.x))</f>
        <v>#VALUE!</v>
      </c>
      <c r="J259" t="e" s="67">
        <f>_xlfn.LET(_xlpm.x,_xlfn.XLOOKUP($A259,Applications!$E:$E,Applications!J:J),IF(_xlpm.x="","",_xlpm.x))</f>
        <v>#VALUE!</v>
      </c>
      <c r="K259" t="e" s="67">
        <f>_xlfn.LET(_xlpm.x,_xlfn.XLOOKUP($A259,Applications!$E:$E,Applications!K:K),IF(_xlpm.x="","",_xlpm.x))</f>
        <v>#VALUE!</v>
      </c>
      <c r="L259" t="inlineStr" s="65">
        <is>
          <t>Unknown or not classified</t>
        </is>
      </c>
      <c r="M259" t="inlineStr" s="65">
        <is>
          <t>Unknown or not classified</t>
        </is>
      </c>
      <c r="N259" t="inlineStr" s="65">
        <is>
          <t>Unknown or not classified</t>
        </is>
      </c>
      <c r="O259" t="inlineStr" s="65">
        <is>
          <t>Unknown or not classified</t>
        </is>
      </c>
      <c r="P259" t="inlineStr" s="65">
        <is>
          <t>Unknown or not classified</t>
        </is>
      </c>
      <c r="Q259" s="65"/>
    </row>
    <row r="260" spans="1:33" ht="15.6">
      <c r="A260" t="inlineStr" s="61">
        <is>
          <t>ARTS0129MOCK</t>
        </is>
      </c>
      <c r="B260" t="e" s="65">
        <f>_xlfn.LET(_xlpm.x,_xlfn.XLOOKUP($A260,Applications!$E:$E,Applications!A:A),IF(_xlpm.x="","",_xlpm.x))</f>
        <v>#VALUE!</v>
      </c>
      <c r="C260" t="e" s="65">
        <f>_xlfn.LET(_xlpm.x,_xlfn.XLOOKUP($A260,Applications!$E:$E,Applications!B:B),IF(_xlpm.x="","",_xlpm.x))</f>
        <v>#VALUE!</v>
      </c>
      <c r="D260" t="e" s="65">
        <f>_xlfn.LET(_xlpm.x,_xlfn.XLOOKUP($A260,Applications!$E:$E,Applications!C:C),IF(_xlpm.x="","",_xlpm.x))</f>
        <v>#VALUE!</v>
      </c>
      <c r="E260" t="e" s="62">
        <f>_xlfn.LET(_xlpm.x,_xlfn.XLOOKUP($A260,Applications!$E:$E,Applications!D:D),IF(_xlpm.x="","",_xlpm.x))</f>
        <v>#VALUE!</v>
      </c>
      <c r="F260" t="e" s="65">
        <f>_xlfn.LET(_xlpm.x,_xlfn.XLOOKUP($A260,Applications!$E:$E,Applications!F:F),IF(_xlpm.x="","",_xlpm.x))</f>
        <v>#VALUE!</v>
      </c>
      <c r="G260" t="e" s="65">
        <f>_xlfn.LET(_xlpm.x,_xlfn.XLOOKUP($A260,Applications!$E:$E,Applications!G:G),IF(_xlpm.x="","",_xlpm.x))</f>
        <v>#VALUE!</v>
      </c>
      <c r="H260" t="e" s="65">
        <f>_xlfn.LET(_xlpm.x,_xlfn.XLOOKUP($A260,Applications!$E:$E,Applications!H:H),IF(_xlpm.x="","",_xlpm.x))</f>
        <v>#VALUE!</v>
      </c>
      <c r="I260" t="e" s="67">
        <f>_xlfn.LET(_xlpm.x,_xlfn.XLOOKUP($A260,Applications!$E:$E,Applications!I:I),IF(_xlpm.x="","",_xlpm.x))</f>
        <v>#VALUE!</v>
      </c>
      <c r="J260" t="e" s="67">
        <f>_xlfn.LET(_xlpm.x,_xlfn.XLOOKUP($A260,Applications!$E:$E,Applications!J:J),IF(_xlpm.x="","",_xlpm.x))</f>
        <v>#VALUE!</v>
      </c>
      <c r="K260" t="e" s="67">
        <f>_xlfn.LET(_xlpm.x,_xlfn.XLOOKUP($A260,Applications!$E:$E,Applications!K:K),IF(_xlpm.x="","",_xlpm.x))</f>
        <v>#VALUE!</v>
      </c>
      <c r="L260" t="inlineStr" s="65">
        <is>
          <t>Unknown or not classified</t>
        </is>
      </c>
      <c r="M260" t="inlineStr" s="65">
        <is>
          <t>Unknown or not classified</t>
        </is>
      </c>
      <c r="N260" t="inlineStr" s="65">
        <is>
          <t>Unknown or not classified</t>
        </is>
      </c>
      <c r="O260" t="inlineStr" s="65">
        <is>
          <t>Unknown or not classified</t>
        </is>
      </c>
      <c r="P260" t="inlineStr" s="65">
        <is>
          <t>Unknown or not classified</t>
        </is>
      </c>
      <c r="Q260" s="65"/>
    </row>
    <row r="261" spans="1:33" ht="15.6">
      <c r="A261" t="inlineStr" s="61">
        <is>
          <t>ARTS0130MOCK</t>
        </is>
      </c>
      <c r="B261" t="e" s="65">
        <f>_xlfn.LET(_xlpm.x,_xlfn.XLOOKUP($A261,Applications!$E:$E,Applications!A:A),IF(_xlpm.x="","",_xlpm.x))</f>
        <v>#VALUE!</v>
      </c>
      <c r="C261" t="e" s="65">
        <f>_xlfn.LET(_xlpm.x,_xlfn.XLOOKUP($A261,Applications!$E:$E,Applications!B:B),IF(_xlpm.x="","",_xlpm.x))</f>
        <v>#VALUE!</v>
      </c>
      <c r="D261" t="e" s="65">
        <f>_xlfn.LET(_xlpm.x,_xlfn.XLOOKUP($A261,Applications!$E:$E,Applications!C:C),IF(_xlpm.x="","",_xlpm.x))</f>
        <v>#VALUE!</v>
      </c>
      <c r="E261" t="e" s="62">
        <f>_xlfn.LET(_xlpm.x,_xlfn.XLOOKUP($A261,Applications!$E:$E,Applications!D:D),IF(_xlpm.x="","",_xlpm.x))</f>
        <v>#VALUE!</v>
      </c>
      <c r="F261" t="e" s="65">
        <f>_xlfn.LET(_xlpm.x,_xlfn.XLOOKUP($A261,Applications!$E:$E,Applications!F:F),IF(_xlpm.x="","",_xlpm.x))</f>
        <v>#VALUE!</v>
      </c>
      <c r="G261" t="e" s="65">
        <f>_xlfn.LET(_xlpm.x,_xlfn.XLOOKUP($A261,Applications!$E:$E,Applications!G:G),IF(_xlpm.x="","",_xlpm.x))</f>
        <v>#VALUE!</v>
      </c>
      <c r="H261" t="e" s="65">
        <f>_xlfn.LET(_xlpm.x,_xlfn.XLOOKUP($A261,Applications!$E:$E,Applications!H:H),IF(_xlpm.x="","",_xlpm.x))</f>
        <v>#VALUE!</v>
      </c>
      <c r="I261" t="e" s="67">
        <f>_xlfn.LET(_xlpm.x,_xlfn.XLOOKUP($A261,Applications!$E:$E,Applications!I:I),IF(_xlpm.x="","",_xlpm.x))</f>
        <v>#VALUE!</v>
      </c>
      <c r="J261" t="e" s="67">
        <f>_xlfn.LET(_xlpm.x,_xlfn.XLOOKUP($A261,Applications!$E:$E,Applications!J:J),IF(_xlpm.x="","",_xlpm.x))</f>
        <v>#VALUE!</v>
      </c>
      <c r="K261" t="e" s="67">
        <f>_xlfn.LET(_xlpm.x,_xlfn.XLOOKUP($A261,Applications!$E:$E,Applications!K:K),IF(_xlpm.x="","",_xlpm.x))</f>
        <v>#VALUE!</v>
      </c>
      <c r="L261" t="inlineStr" s="65">
        <is>
          <t>Unknown or not classified</t>
        </is>
      </c>
      <c r="M261" t="inlineStr" s="65">
        <is>
          <t>Unknown or not classified</t>
        </is>
      </c>
      <c r="N261" t="inlineStr" s="65">
        <is>
          <t>Unknown or not classified</t>
        </is>
      </c>
      <c r="O261" t="inlineStr" s="65">
        <is>
          <t>Unknown or not classified</t>
        </is>
      </c>
      <c r="P261" t="inlineStr" s="65">
        <is>
          <t>Unknown or not classified</t>
        </is>
      </c>
      <c r="Q261" s="65"/>
    </row>
    <row r="262" spans="1:33" ht="15.6">
      <c r="A262" t="inlineStr" s="61">
        <is>
          <t>ARTS0131MOCK</t>
        </is>
      </c>
      <c r="B262" t="e" s="65">
        <f>_xlfn.LET(_xlpm.x,_xlfn.XLOOKUP($A262,Applications!$E:$E,Applications!A:A),IF(_xlpm.x="","",_xlpm.x))</f>
        <v>#VALUE!</v>
      </c>
      <c r="C262" t="e" s="65">
        <f>_xlfn.LET(_xlpm.x,_xlfn.XLOOKUP($A262,Applications!$E:$E,Applications!B:B),IF(_xlpm.x="","",_xlpm.x))</f>
        <v>#VALUE!</v>
      </c>
      <c r="D262" t="e" s="65">
        <f>_xlfn.LET(_xlpm.x,_xlfn.XLOOKUP($A262,Applications!$E:$E,Applications!C:C),IF(_xlpm.x="","",_xlpm.x))</f>
        <v>#VALUE!</v>
      </c>
      <c r="E262" t="e" s="62">
        <f>_xlfn.LET(_xlpm.x,_xlfn.XLOOKUP($A262,Applications!$E:$E,Applications!D:D),IF(_xlpm.x="","",_xlpm.x))</f>
        <v>#VALUE!</v>
      </c>
      <c r="F262" t="e" s="65">
        <f>_xlfn.LET(_xlpm.x,_xlfn.XLOOKUP($A262,Applications!$E:$E,Applications!F:F),IF(_xlpm.x="","",_xlpm.x))</f>
        <v>#VALUE!</v>
      </c>
      <c r="G262" t="e" s="65">
        <f>_xlfn.LET(_xlpm.x,_xlfn.XLOOKUP($A262,Applications!$E:$E,Applications!G:G),IF(_xlpm.x="","",_xlpm.x))</f>
        <v>#VALUE!</v>
      </c>
      <c r="H262" t="e" s="65">
        <f>_xlfn.LET(_xlpm.x,_xlfn.XLOOKUP($A262,Applications!$E:$E,Applications!H:H),IF(_xlpm.x="","",_xlpm.x))</f>
        <v>#VALUE!</v>
      </c>
      <c r="I262" t="e" s="67">
        <f>_xlfn.LET(_xlpm.x,_xlfn.XLOOKUP($A262,Applications!$E:$E,Applications!I:I),IF(_xlpm.x="","",_xlpm.x))</f>
        <v>#VALUE!</v>
      </c>
      <c r="J262" t="e" s="67">
        <f>_xlfn.LET(_xlpm.x,_xlfn.XLOOKUP($A262,Applications!$E:$E,Applications!J:J),IF(_xlpm.x="","",_xlpm.x))</f>
        <v>#VALUE!</v>
      </c>
      <c r="K262" t="e" s="67">
        <f>_xlfn.LET(_xlpm.x,_xlfn.XLOOKUP($A262,Applications!$E:$E,Applications!K:K),IF(_xlpm.x="","",_xlpm.x))</f>
        <v>#VALUE!</v>
      </c>
      <c r="L262" t="inlineStr" s="65">
        <is>
          <t>Unknown or not classified</t>
        </is>
      </c>
      <c r="M262" t="inlineStr" s="65">
        <is>
          <t>Unknown or not classified</t>
        </is>
      </c>
      <c r="N262" t="inlineStr" s="65">
        <is>
          <t>Unknown or not classified</t>
        </is>
      </c>
      <c r="O262" t="inlineStr" s="65">
        <is>
          <t>Unknown or not classified</t>
        </is>
      </c>
      <c r="P262" t="inlineStr" s="65">
        <is>
          <t>Unknown or not classified</t>
        </is>
      </c>
      <c r="Q262" s="65"/>
    </row>
    <row r="263" spans="1:33" ht="15.6">
      <c r="A263" t="inlineStr" s="61">
        <is>
          <t>ARTS0134MOCK</t>
        </is>
      </c>
      <c r="B263" t="e" s="65">
        <f>_xlfn.LET(_xlpm.x,_xlfn.XLOOKUP($A263,Applications!$E:$E,Applications!A:A),IF(_xlpm.x="","",_xlpm.x))</f>
        <v>#VALUE!</v>
      </c>
      <c r="C263" t="e" s="65">
        <f>_xlfn.LET(_xlpm.x,_xlfn.XLOOKUP($A263,Applications!$E:$E,Applications!B:B),IF(_xlpm.x="","",_xlpm.x))</f>
        <v>#VALUE!</v>
      </c>
      <c r="D263" t="e" s="65">
        <f>_xlfn.LET(_xlpm.x,_xlfn.XLOOKUP($A263,Applications!$E:$E,Applications!C:C),IF(_xlpm.x="","",_xlpm.x))</f>
        <v>#VALUE!</v>
      </c>
      <c r="E263" t="e" s="62">
        <f>_xlfn.LET(_xlpm.x,_xlfn.XLOOKUP($A263,Applications!$E:$E,Applications!D:D),IF(_xlpm.x="","",_xlpm.x))</f>
        <v>#VALUE!</v>
      </c>
      <c r="F263" t="e" s="65">
        <f>_xlfn.LET(_xlpm.x,_xlfn.XLOOKUP($A263,Applications!$E:$E,Applications!F:F),IF(_xlpm.x="","",_xlpm.x))</f>
        <v>#VALUE!</v>
      </c>
      <c r="G263" t="e" s="65">
        <f>_xlfn.LET(_xlpm.x,_xlfn.XLOOKUP($A263,Applications!$E:$E,Applications!G:G),IF(_xlpm.x="","",_xlpm.x))</f>
        <v>#VALUE!</v>
      </c>
      <c r="H263" t="e" s="65">
        <f>_xlfn.LET(_xlpm.x,_xlfn.XLOOKUP($A263,Applications!$E:$E,Applications!H:H),IF(_xlpm.x="","",_xlpm.x))</f>
        <v>#VALUE!</v>
      </c>
      <c r="I263" t="e" s="67">
        <f>_xlfn.LET(_xlpm.x,_xlfn.XLOOKUP($A263,Applications!$E:$E,Applications!I:I),IF(_xlpm.x="","",_xlpm.x))</f>
        <v>#VALUE!</v>
      </c>
      <c r="J263" t="e" s="67">
        <f>_xlfn.LET(_xlpm.x,_xlfn.XLOOKUP($A263,Applications!$E:$E,Applications!J:J),IF(_xlpm.x="","",_xlpm.x))</f>
        <v>#VALUE!</v>
      </c>
      <c r="K263" t="e" s="67">
        <f>_xlfn.LET(_xlpm.x,_xlfn.XLOOKUP($A263,Applications!$E:$E,Applications!K:K),IF(_xlpm.x="","",_xlpm.x))</f>
        <v>#VALUE!</v>
      </c>
      <c r="L263" t="inlineStr" s="65">
        <is>
          <t>Unknown or not classified</t>
        </is>
      </c>
      <c r="M263" t="inlineStr" s="65">
        <is>
          <t>Unknown or not classified</t>
        </is>
      </c>
      <c r="N263" t="inlineStr" s="65">
        <is>
          <t>Unknown or not classified</t>
        </is>
      </c>
      <c r="O263" t="inlineStr" s="65">
        <is>
          <t>Unknown or not classified</t>
        </is>
      </c>
      <c r="P263" t="inlineStr" s="65">
        <is>
          <t>Unknown or not classified</t>
        </is>
      </c>
      <c r="Q263" s="65"/>
    </row>
    <row r="264" spans="1:33" ht="15.6">
      <c r="A264" t="inlineStr" s="61">
        <is>
          <t>ARTS0136MOCK</t>
        </is>
      </c>
      <c r="B264" t="e" s="65">
        <f>_xlfn.LET(_xlpm.x,_xlfn.XLOOKUP($A264,Applications!$E:$E,Applications!A:A),IF(_xlpm.x="","",_xlpm.x))</f>
        <v>#VALUE!</v>
      </c>
      <c r="C264" t="e" s="65">
        <f>_xlfn.LET(_xlpm.x,_xlfn.XLOOKUP($A264,Applications!$E:$E,Applications!B:B),IF(_xlpm.x="","",_xlpm.x))</f>
        <v>#VALUE!</v>
      </c>
      <c r="D264" t="e" s="65">
        <f>_xlfn.LET(_xlpm.x,_xlfn.XLOOKUP($A264,Applications!$E:$E,Applications!C:C),IF(_xlpm.x="","",_xlpm.x))</f>
        <v>#VALUE!</v>
      </c>
      <c r="E264" t="e" s="62">
        <f>_xlfn.LET(_xlpm.x,_xlfn.XLOOKUP($A264,Applications!$E:$E,Applications!D:D),IF(_xlpm.x="","",_xlpm.x))</f>
        <v>#VALUE!</v>
      </c>
      <c r="F264" t="e" s="65">
        <f>_xlfn.LET(_xlpm.x,_xlfn.XLOOKUP($A264,Applications!$E:$E,Applications!F:F),IF(_xlpm.x="","",_xlpm.x))</f>
        <v>#VALUE!</v>
      </c>
      <c r="G264" t="e" s="65">
        <f>_xlfn.LET(_xlpm.x,_xlfn.XLOOKUP($A264,Applications!$E:$E,Applications!G:G),IF(_xlpm.x="","",_xlpm.x))</f>
        <v>#VALUE!</v>
      </c>
      <c r="H264" t="e" s="65">
        <f>_xlfn.LET(_xlpm.x,_xlfn.XLOOKUP($A264,Applications!$E:$E,Applications!H:H),IF(_xlpm.x="","",_xlpm.x))</f>
        <v>#VALUE!</v>
      </c>
      <c r="I264" t="e" s="67">
        <f>_xlfn.LET(_xlpm.x,_xlfn.XLOOKUP($A264,Applications!$E:$E,Applications!I:I),IF(_xlpm.x="","",_xlpm.x))</f>
        <v>#VALUE!</v>
      </c>
      <c r="J264" t="e" s="67">
        <f>_xlfn.LET(_xlpm.x,_xlfn.XLOOKUP($A264,Applications!$E:$E,Applications!J:J),IF(_xlpm.x="","",_xlpm.x))</f>
        <v>#VALUE!</v>
      </c>
      <c r="K264" t="e" s="67">
        <f>_xlfn.LET(_xlpm.x,_xlfn.XLOOKUP($A264,Applications!$E:$E,Applications!K:K),IF(_xlpm.x="","",_xlpm.x))</f>
        <v>#VALUE!</v>
      </c>
      <c r="L264" t="inlineStr" s="65">
        <is>
          <t>Unknown or not classified</t>
        </is>
      </c>
      <c r="M264" t="inlineStr" s="65">
        <is>
          <t>Unknown or not classified</t>
        </is>
      </c>
      <c r="N264" t="inlineStr" s="65">
        <is>
          <t>Unknown or not classified</t>
        </is>
      </c>
      <c r="O264" t="inlineStr" s="65">
        <is>
          <t>Unknown or not classified</t>
        </is>
      </c>
      <c r="P264" t="inlineStr" s="65">
        <is>
          <t>Unknown or not classified</t>
        </is>
      </c>
      <c r="Q264" s="65"/>
    </row>
    <row r="265" spans="1:33" ht="15.6">
      <c r="A265" t="inlineStr" s="61">
        <is>
          <t>ARTS0137MOCK</t>
        </is>
      </c>
      <c r="B265" t="e" s="65">
        <f>_xlfn.LET(_xlpm.x,_xlfn.XLOOKUP($A265,Applications!$E:$E,Applications!A:A),IF(_xlpm.x="","",_xlpm.x))</f>
        <v>#VALUE!</v>
      </c>
      <c r="C265" t="e" s="65">
        <f>_xlfn.LET(_xlpm.x,_xlfn.XLOOKUP($A265,Applications!$E:$E,Applications!B:B),IF(_xlpm.x="","",_xlpm.x))</f>
        <v>#VALUE!</v>
      </c>
      <c r="D265" t="e" s="65">
        <f>_xlfn.LET(_xlpm.x,_xlfn.XLOOKUP($A265,Applications!$E:$E,Applications!C:C),IF(_xlpm.x="","",_xlpm.x))</f>
        <v>#VALUE!</v>
      </c>
      <c r="E265" t="e" s="62">
        <f>_xlfn.LET(_xlpm.x,_xlfn.XLOOKUP($A265,Applications!$E:$E,Applications!D:D),IF(_xlpm.x="","",_xlpm.x))</f>
        <v>#VALUE!</v>
      </c>
      <c r="F265" t="e" s="65">
        <f>_xlfn.LET(_xlpm.x,_xlfn.XLOOKUP($A265,Applications!$E:$E,Applications!F:F),IF(_xlpm.x="","",_xlpm.x))</f>
        <v>#VALUE!</v>
      </c>
      <c r="G265" t="e" s="65">
        <f>_xlfn.LET(_xlpm.x,_xlfn.XLOOKUP($A265,Applications!$E:$E,Applications!G:G),IF(_xlpm.x="","",_xlpm.x))</f>
        <v>#VALUE!</v>
      </c>
      <c r="H265" t="e" s="65">
        <f>_xlfn.LET(_xlpm.x,_xlfn.XLOOKUP($A265,Applications!$E:$E,Applications!H:H),IF(_xlpm.x="","",_xlpm.x))</f>
        <v>#VALUE!</v>
      </c>
      <c r="I265" t="e" s="67">
        <f>_xlfn.LET(_xlpm.x,_xlfn.XLOOKUP($A265,Applications!$E:$E,Applications!I:I),IF(_xlpm.x="","",_xlpm.x))</f>
        <v>#VALUE!</v>
      </c>
      <c r="J265" t="e" s="67">
        <f>_xlfn.LET(_xlpm.x,_xlfn.XLOOKUP($A265,Applications!$E:$E,Applications!J:J),IF(_xlpm.x="","",_xlpm.x))</f>
        <v>#VALUE!</v>
      </c>
      <c r="K265" t="e" s="67">
        <f>_xlfn.LET(_xlpm.x,_xlfn.XLOOKUP($A265,Applications!$E:$E,Applications!K:K),IF(_xlpm.x="","",_xlpm.x))</f>
        <v>#VALUE!</v>
      </c>
      <c r="L265" t="inlineStr" s="65">
        <is>
          <t>Unknown or not classified</t>
        </is>
      </c>
      <c r="M265" t="inlineStr" s="65">
        <is>
          <t>Unknown or not classified</t>
        </is>
      </c>
      <c r="N265" t="inlineStr" s="65">
        <is>
          <t>Unknown or not classified</t>
        </is>
      </c>
      <c r="O265" t="inlineStr" s="65">
        <is>
          <t>Unknown or not classified</t>
        </is>
      </c>
      <c r="P265" t="inlineStr" s="65">
        <is>
          <t>Unknown or not classified</t>
        </is>
      </c>
      <c r="Q265" s="65"/>
    </row>
    <row r="266" spans="1:33" ht="15.6">
      <c r="A266" t="inlineStr" s="61">
        <is>
          <t>ARTS0141MOCK</t>
        </is>
      </c>
      <c r="B266" t="e" s="65">
        <f>_xlfn.LET(_xlpm.x,_xlfn.XLOOKUP($A266,Applications!$E:$E,Applications!A:A),IF(_xlpm.x="","",_xlpm.x))</f>
        <v>#VALUE!</v>
      </c>
      <c r="C266" t="e" s="65">
        <f>_xlfn.LET(_xlpm.x,_xlfn.XLOOKUP($A266,Applications!$E:$E,Applications!B:B),IF(_xlpm.x="","",_xlpm.x))</f>
        <v>#VALUE!</v>
      </c>
      <c r="D266" t="e" s="65">
        <f>_xlfn.LET(_xlpm.x,_xlfn.XLOOKUP($A266,Applications!$E:$E,Applications!C:C),IF(_xlpm.x="","",_xlpm.x))</f>
        <v>#VALUE!</v>
      </c>
      <c r="E266" t="e" s="62">
        <f>_xlfn.LET(_xlpm.x,_xlfn.XLOOKUP($A266,Applications!$E:$E,Applications!D:D),IF(_xlpm.x="","",_xlpm.x))</f>
        <v>#VALUE!</v>
      </c>
      <c r="F266" t="e" s="65">
        <f>_xlfn.LET(_xlpm.x,_xlfn.XLOOKUP($A266,Applications!$E:$E,Applications!F:F),IF(_xlpm.x="","",_xlpm.x))</f>
        <v>#VALUE!</v>
      </c>
      <c r="G266" t="e" s="65">
        <f>_xlfn.LET(_xlpm.x,_xlfn.XLOOKUP($A266,Applications!$E:$E,Applications!G:G),IF(_xlpm.x="","",_xlpm.x))</f>
        <v>#VALUE!</v>
      </c>
      <c r="H266" t="e" s="65">
        <f>_xlfn.LET(_xlpm.x,_xlfn.XLOOKUP($A266,Applications!$E:$E,Applications!H:H),IF(_xlpm.x="","",_xlpm.x))</f>
        <v>#VALUE!</v>
      </c>
      <c r="I266" t="e" s="67">
        <f>_xlfn.LET(_xlpm.x,_xlfn.XLOOKUP($A266,Applications!$E:$E,Applications!I:I),IF(_xlpm.x="","",_xlpm.x))</f>
        <v>#VALUE!</v>
      </c>
      <c r="J266" t="e" s="67">
        <f>_xlfn.LET(_xlpm.x,_xlfn.XLOOKUP($A266,Applications!$E:$E,Applications!J:J),IF(_xlpm.x="","",_xlpm.x))</f>
        <v>#VALUE!</v>
      </c>
      <c r="K266" t="e" s="67">
        <f>_xlfn.LET(_xlpm.x,_xlfn.XLOOKUP($A266,Applications!$E:$E,Applications!K:K),IF(_xlpm.x="","",_xlpm.x))</f>
        <v>#VALUE!</v>
      </c>
      <c r="L266" t="inlineStr" s="65">
        <is>
          <t>Unknown or not classified</t>
        </is>
      </c>
      <c r="M266" t="inlineStr" s="65">
        <is>
          <t>Unknown or not classified</t>
        </is>
      </c>
      <c r="N266" t="inlineStr" s="65">
        <is>
          <t>Unknown or not classified</t>
        </is>
      </c>
      <c r="O266" t="inlineStr" s="65">
        <is>
          <t>Unknown or not classified</t>
        </is>
      </c>
      <c r="P266" t="inlineStr" s="65">
        <is>
          <t>Unknown or not classified</t>
        </is>
      </c>
      <c r="Q266" s="65"/>
    </row>
    <row r="267" spans="1:33" ht="15.6">
      <c r="A267" t="inlineStr" s="61">
        <is>
          <t>ARTS0142MOCK</t>
        </is>
      </c>
      <c r="B267" t="e" s="65">
        <f>_xlfn.LET(_xlpm.x,_xlfn.XLOOKUP($A267,Applications!$E:$E,Applications!A:A),IF(_xlpm.x="","",_xlpm.x))</f>
        <v>#VALUE!</v>
      </c>
      <c r="C267" t="e" s="65">
        <f>_xlfn.LET(_xlpm.x,_xlfn.XLOOKUP($A267,Applications!$E:$E,Applications!B:B),IF(_xlpm.x="","",_xlpm.x))</f>
        <v>#VALUE!</v>
      </c>
      <c r="D267" t="e" s="65">
        <f>_xlfn.LET(_xlpm.x,_xlfn.XLOOKUP($A267,Applications!$E:$E,Applications!C:C),IF(_xlpm.x="","",_xlpm.x))</f>
        <v>#VALUE!</v>
      </c>
      <c r="E267" t="e" s="62">
        <f>_xlfn.LET(_xlpm.x,_xlfn.XLOOKUP($A267,Applications!$E:$E,Applications!D:D),IF(_xlpm.x="","",_xlpm.x))</f>
        <v>#VALUE!</v>
      </c>
      <c r="F267" t="e" s="65">
        <f>_xlfn.LET(_xlpm.x,_xlfn.XLOOKUP($A267,Applications!$E:$E,Applications!F:F),IF(_xlpm.x="","",_xlpm.x))</f>
        <v>#VALUE!</v>
      </c>
      <c r="G267" t="e" s="65">
        <f>_xlfn.LET(_xlpm.x,_xlfn.XLOOKUP($A267,Applications!$E:$E,Applications!G:G),IF(_xlpm.x="","",_xlpm.x))</f>
        <v>#VALUE!</v>
      </c>
      <c r="H267" t="e" s="65">
        <f>_xlfn.LET(_xlpm.x,_xlfn.XLOOKUP($A267,Applications!$E:$E,Applications!H:H),IF(_xlpm.x="","",_xlpm.x))</f>
        <v>#VALUE!</v>
      </c>
      <c r="I267" t="e" s="67">
        <f>_xlfn.LET(_xlpm.x,_xlfn.XLOOKUP($A267,Applications!$E:$E,Applications!I:I),IF(_xlpm.x="","",_xlpm.x))</f>
        <v>#VALUE!</v>
      </c>
      <c r="J267" t="e" s="67">
        <f>_xlfn.LET(_xlpm.x,_xlfn.XLOOKUP($A267,Applications!$E:$E,Applications!J:J),IF(_xlpm.x="","",_xlpm.x))</f>
        <v>#VALUE!</v>
      </c>
      <c r="K267" t="e" s="67">
        <f>_xlfn.LET(_xlpm.x,_xlfn.XLOOKUP($A267,Applications!$E:$E,Applications!K:K),IF(_xlpm.x="","",_xlpm.x))</f>
        <v>#VALUE!</v>
      </c>
      <c r="L267" t="inlineStr" s="65">
        <is>
          <t>Unknown or not classified</t>
        </is>
      </c>
      <c r="M267" t="inlineStr" s="65">
        <is>
          <t>Unknown or not classified</t>
        </is>
      </c>
      <c r="N267" t="inlineStr" s="65">
        <is>
          <t>Unknown or not classified</t>
        </is>
      </c>
      <c r="O267" t="inlineStr" s="65">
        <is>
          <t>Unknown or not classified</t>
        </is>
      </c>
      <c r="P267" t="inlineStr" s="65">
        <is>
          <t>Unknown or not classified</t>
        </is>
      </c>
      <c r="Q267" s="65"/>
    </row>
    <row r="268" spans="1:33" ht="15.6">
      <c r="A268" t="inlineStr" s="61">
        <is>
          <t>ARTS0143MOCK</t>
        </is>
      </c>
      <c r="B268" t="e" s="65">
        <f>_xlfn.LET(_xlpm.x,_xlfn.XLOOKUP($A268,Applications!$E:$E,Applications!A:A),IF(_xlpm.x="","",_xlpm.x))</f>
        <v>#VALUE!</v>
      </c>
      <c r="C268" t="e" s="65">
        <f>_xlfn.LET(_xlpm.x,_xlfn.XLOOKUP($A268,Applications!$E:$E,Applications!B:B),IF(_xlpm.x="","",_xlpm.x))</f>
        <v>#VALUE!</v>
      </c>
      <c r="D268" t="e" s="65">
        <f>_xlfn.LET(_xlpm.x,_xlfn.XLOOKUP($A268,Applications!$E:$E,Applications!C:C),IF(_xlpm.x="","",_xlpm.x))</f>
        <v>#VALUE!</v>
      </c>
      <c r="E268" t="e" s="62">
        <f>_xlfn.LET(_xlpm.x,_xlfn.XLOOKUP($A268,Applications!$E:$E,Applications!D:D),IF(_xlpm.x="","",_xlpm.x))</f>
        <v>#VALUE!</v>
      </c>
      <c r="F268" t="e" s="65">
        <f>_xlfn.LET(_xlpm.x,_xlfn.XLOOKUP($A268,Applications!$E:$E,Applications!F:F),IF(_xlpm.x="","",_xlpm.x))</f>
        <v>#VALUE!</v>
      </c>
      <c r="G268" t="e" s="65">
        <f>_xlfn.LET(_xlpm.x,_xlfn.XLOOKUP($A268,Applications!$E:$E,Applications!G:G),IF(_xlpm.x="","",_xlpm.x))</f>
        <v>#VALUE!</v>
      </c>
      <c r="H268" t="e" s="65">
        <f>_xlfn.LET(_xlpm.x,_xlfn.XLOOKUP($A268,Applications!$E:$E,Applications!H:H),IF(_xlpm.x="","",_xlpm.x))</f>
        <v>#VALUE!</v>
      </c>
      <c r="I268" t="e" s="67">
        <f>_xlfn.LET(_xlpm.x,_xlfn.XLOOKUP($A268,Applications!$E:$E,Applications!I:I),IF(_xlpm.x="","",_xlpm.x))</f>
        <v>#VALUE!</v>
      </c>
      <c r="J268" t="e" s="67">
        <f>_xlfn.LET(_xlpm.x,_xlfn.XLOOKUP($A268,Applications!$E:$E,Applications!J:J),IF(_xlpm.x="","",_xlpm.x))</f>
        <v>#VALUE!</v>
      </c>
      <c r="K268" t="e" s="67">
        <f>_xlfn.LET(_xlpm.x,_xlfn.XLOOKUP($A268,Applications!$E:$E,Applications!K:K),IF(_xlpm.x="","",_xlpm.x))</f>
        <v>#VALUE!</v>
      </c>
      <c r="L268" t="inlineStr" s="65">
        <is>
          <t>Unknown or not classified</t>
        </is>
      </c>
      <c r="M268" t="inlineStr" s="65">
        <is>
          <t>Unknown or not classified</t>
        </is>
      </c>
      <c r="N268" t="inlineStr" s="65">
        <is>
          <t>Unknown or not classified</t>
        </is>
      </c>
      <c r="O268" t="inlineStr" s="65">
        <is>
          <t>Unknown or not classified</t>
        </is>
      </c>
      <c r="P268" t="inlineStr" s="65">
        <is>
          <t>Unknown or not classified</t>
        </is>
      </c>
      <c r="Q268" s="65"/>
    </row>
    <row r="269" spans="1:33" ht="15.6">
      <c r="A269" t="inlineStr" s="61">
        <is>
          <t>ARTS0144MOCK</t>
        </is>
      </c>
      <c r="B269" t="e" s="65">
        <f>_xlfn.LET(_xlpm.x,_xlfn.XLOOKUP($A269,Applications!$E:$E,Applications!A:A),IF(_xlpm.x="","",_xlpm.x))</f>
        <v>#VALUE!</v>
      </c>
      <c r="C269" t="e" s="65">
        <f>_xlfn.LET(_xlpm.x,_xlfn.XLOOKUP($A269,Applications!$E:$E,Applications!B:B),IF(_xlpm.x="","",_xlpm.x))</f>
        <v>#VALUE!</v>
      </c>
      <c r="D269" t="e" s="65">
        <f>_xlfn.LET(_xlpm.x,_xlfn.XLOOKUP($A269,Applications!$E:$E,Applications!C:C),IF(_xlpm.x="","",_xlpm.x))</f>
        <v>#VALUE!</v>
      </c>
      <c r="E269" t="e" s="62">
        <f>_xlfn.LET(_xlpm.x,_xlfn.XLOOKUP($A269,Applications!$E:$E,Applications!D:D),IF(_xlpm.x="","",_xlpm.x))</f>
        <v>#VALUE!</v>
      </c>
      <c r="F269" t="e" s="65">
        <f>_xlfn.LET(_xlpm.x,_xlfn.XLOOKUP($A269,Applications!$E:$E,Applications!F:F),IF(_xlpm.x="","",_xlpm.x))</f>
        <v>#VALUE!</v>
      </c>
      <c r="G269" t="e" s="65">
        <f>_xlfn.LET(_xlpm.x,_xlfn.XLOOKUP($A269,Applications!$E:$E,Applications!G:G),IF(_xlpm.x="","",_xlpm.x))</f>
        <v>#VALUE!</v>
      </c>
      <c r="H269" t="e" s="65">
        <f>_xlfn.LET(_xlpm.x,_xlfn.XLOOKUP($A269,Applications!$E:$E,Applications!H:H),IF(_xlpm.x="","",_xlpm.x))</f>
        <v>#VALUE!</v>
      </c>
      <c r="I269" t="e" s="67">
        <f>_xlfn.LET(_xlpm.x,_xlfn.XLOOKUP($A269,Applications!$E:$E,Applications!I:I),IF(_xlpm.x="","",_xlpm.x))</f>
        <v>#VALUE!</v>
      </c>
      <c r="J269" t="e" s="67">
        <f>_xlfn.LET(_xlpm.x,_xlfn.XLOOKUP($A269,Applications!$E:$E,Applications!J:J),IF(_xlpm.x="","",_xlpm.x))</f>
        <v>#VALUE!</v>
      </c>
      <c r="K269" t="e" s="67">
        <f>_xlfn.LET(_xlpm.x,_xlfn.XLOOKUP($A269,Applications!$E:$E,Applications!K:K),IF(_xlpm.x="","",_xlpm.x))</f>
        <v>#VALUE!</v>
      </c>
      <c r="L269" t="inlineStr" s="65">
        <is>
          <t>Unknown or not classified</t>
        </is>
      </c>
      <c r="M269" t="inlineStr" s="65">
        <is>
          <t>Unknown or not classified</t>
        </is>
      </c>
      <c r="N269" t="inlineStr" s="65">
        <is>
          <t>Unknown or not classified</t>
        </is>
      </c>
      <c r="O269" t="inlineStr" s="65">
        <is>
          <t>Unknown or not classified</t>
        </is>
      </c>
      <c r="P269" t="inlineStr" s="65">
        <is>
          <t>Unknown or not classified</t>
        </is>
      </c>
      <c r="Q269" s="65"/>
    </row>
    <row r="270" spans="1:33" ht="15.6">
      <c r="A270" t="inlineStr" s="61">
        <is>
          <t>ARTS0145MOCK</t>
        </is>
      </c>
      <c r="B270" t="e" s="65">
        <f>_xlfn.LET(_xlpm.x,_xlfn.XLOOKUP($A270,Applications!$E:$E,Applications!A:A),IF(_xlpm.x="","",_xlpm.x))</f>
        <v>#VALUE!</v>
      </c>
      <c r="C270" t="e" s="65">
        <f>_xlfn.LET(_xlpm.x,_xlfn.XLOOKUP($A270,Applications!$E:$E,Applications!B:B),IF(_xlpm.x="","",_xlpm.x))</f>
        <v>#VALUE!</v>
      </c>
      <c r="D270" t="e" s="65">
        <f>_xlfn.LET(_xlpm.x,_xlfn.XLOOKUP($A270,Applications!$E:$E,Applications!C:C),IF(_xlpm.x="","",_xlpm.x))</f>
        <v>#VALUE!</v>
      </c>
      <c r="E270" t="e" s="62">
        <f>_xlfn.LET(_xlpm.x,_xlfn.XLOOKUP($A270,Applications!$E:$E,Applications!D:D),IF(_xlpm.x="","",_xlpm.x))</f>
        <v>#VALUE!</v>
      </c>
      <c r="F270" t="e" s="65">
        <f>_xlfn.LET(_xlpm.x,_xlfn.XLOOKUP($A270,Applications!$E:$E,Applications!F:F),IF(_xlpm.x="","",_xlpm.x))</f>
        <v>#VALUE!</v>
      </c>
      <c r="G270" t="e" s="65">
        <f>_xlfn.LET(_xlpm.x,_xlfn.XLOOKUP($A270,Applications!$E:$E,Applications!G:G),IF(_xlpm.x="","",_xlpm.x))</f>
        <v>#VALUE!</v>
      </c>
      <c r="H270" t="e" s="65">
        <f>_xlfn.LET(_xlpm.x,_xlfn.XLOOKUP($A270,Applications!$E:$E,Applications!H:H),IF(_xlpm.x="","",_xlpm.x))</f>
        <v>#VALUE!</v>
      </c>
      <c r="I270" t="e" s="67">
        <f>_xlfn.LET(_xlpm.x,_xlfn.XLOOKUP($A270,Applications!$E:$E,Applications!I:I),IF(_xlpm.x="","",_xlpm.x))</f>
        <v>#VALUE!</v>
      </c>
      <c r="J270" t="e" s="67">
        <f>_xlfn.LET(_xlpm.x,_xlfn.XLOOKUP($A270,Applications!$E:$E,Applications!J:J),IF(_xlpm.x="","",_xlpm.x))</f>
        <v>#VALUE!</v>
      </c>
      <c r="K270" t="e" s="67">
        <f>_xlfn.LET(_xlpm.x,_xlfn.XLOOKUP($A270,Applications!$E:$E,Applications!K:K),IF(_xlpm.x="","",_xlpm.x))</f>
        <v>#VALUE!</v>
      </c>
      <c r="L270" t="inlineStr" s="65">
        <is>
          <t>Unknown or not classified</t>
        </is>
      </c>
      <c r="M270" t="inlineStr" s="65">
        <is>
          <t>Unknown or not classified</t>
        </is>
      </c>
      <c r="N270" t="inlineStr" s="65">
        <is>
          <t>Unknown or not classified</t>
        </is>
      </c>
      <c r="O270" t="inlineStr" s="65">
        <is>
          <t>Unknown or not classified</t>
        </is>
      </c>
      <c r="P270" t="inlineStr" s="65">
        <is>
          <t>Unknown or not classified</t>
        </is>
      </c>
      <c r="Q270" s="65"/>
    </row>
    <row r="271" spans="1:33" ht="15.6">
      <c r="A271" t="inlineStr" s="61">
        <is>
          <t>ARTS0149MOCK</t>
        </is>
      </c>
      <c r="B271" t="e" s="65">
        <f>_xlfn.LET(_xlpm.x,_xlfn.XLOOKUP($A271,Applications!$E:$E,Applications!A:A),IF(_xlpm.x="","",_xlpm.x))</f>
        <v>#VALUE!</v>
      </c>
      <c r="C271" t="e" s="65">
        <f>_xlfn.LET(_xlpm.x,_xlfn.XLOOKUP($A271,Applications!$E:$E,Applications!B:B),IF(_xlpm.x="","",_xlpm.x))</f>
        <v>#VALUE!</v>
      </c>
      <c r="D271" t="e" s="65">
        <f>_xlfn.LET(_xlpm.x,_xlfn.XLOOKUP($A271,Applications!$E:$E,Applications!C:C),IF(_xlpm.x="","",_xlpm.x))</f>
        <v>#VALUE!</v>
      </c>
      <c r="E271" t="e" s="62">
        <f>_xlfn.LET(_xlpm.x,_xlfn.XLOOKUP($A271,Applications!$E:$E,Applications!D:D),IF(_xlpm.x="","",_xlpm.x))</f>
        <v>#VALUE!</v>
      </c>
      <c r="F271" t="e" s="65">
        <f>_xlfn.LET(_xlpm.x,_xlfn.XLOOKUP($A271,Applications!$E:$E,Applications!F:F),IF(_xlpm.x="","",_xlpm.x))</f>
        <v>#VALUE!</v>
      </c>
      <c r="G271" t="e" s="65">
        <f>_xlfn.LET(_xlpm.x,_xlfn.XLOOKUP($A271,Applications!$E:$E,Applications!G:G),IF(_xlpm.x="","",_xlpm.x))</f>
        <v>#VALUE!</v>
      </c>
      <c r="H271" t="e" s="65">
        <f>_xlfn.LET(_xlpm.x,_xlfn.XLOOKUP($A271,Applications!$E:$E,Applications!H:H),IF(_xlpm.x="","",_xlpm.x))</f>
        <v>#VALUE!</v>
      </c>
      <c r="I271" t="e" s="67">
        <f>_xlfn.LET(_xlpm.x,_xlfn.XLOOKUP($A271,Applications!$E:$E,Applications!I:I),IF(_xlpm.x="","",_xlpm.x))</f>
        <v>#VALUE!</v>
      </c>
      <c r="J271" t="e" s="67">
        <f>_xlfn.LET(_xlpm.x,_xlfn.XLOOKUP($A271,Applications!$E:$E,Applications!J:J),IF(_xlpm.x="","",_xlpm.x))</f>
        <v>#VALUE!</v>
      </c>
      <c r="K271" t="e" s="67">
        <f>_xlfn.LET(_xlpm.x,_xlfn.XLOOKUP($A271,Applications!$E:$E,Applications!K:K),IF(_xlpm.x="","",_xlpm.x))</f>
        <v>#VALUE!</v>
      </c>
      <c r="L271" t="inlineStr" s="65">
        <is>
          <t>Unknown or not classified</t>
        </is>
      </c>
      <c r="M271" t="inlineStr" s="65">
        <is>
          <t>Unknown or not classified</t>
        </is>
      </c>
      <c r="N271" t="inlineStr" s="65">
        <is>
          <t>Unknown or not classified</t>
        </is>
      </c>
      <c r="O271" t="inlineStr" s="65">
        <is>
          <t>Unknown or not classified</t>
        </is>
      </c>
      <c r="P271" t="inlineStr" s="65">
        <is>
          <t>Unknown or not classified</t>
        </is>
      </c>
      <c r="Q271" s="65"/>
    </row>
    <row r="272" spans="1:17" ht="15.6">
      <c r="A272" t="inlineStr" s="61">
        <is>
          <t>ARTS0150MOCK</t>
        </is>
      </c>
      <c r="B272" t="e" s="65">
        <f>_xlfn.LET(_xlpm.x,_xlfn.XLOOKUP($A272,Applications!$E:$E,Applications!A:A),IF(_xlpm.x="","",_xlpm.x))</f>
        <v>#VALUE!</v>
      </c>
      <c r="C272" t="e" s="65">
        <f>_xlfn.LET(_xlpm.x,_xlfn.XLOOKUP($A272,Applications!$E:$E,Applications!B:B),IF(_xlpm.x="","",_xlpm.x))</f>
        <v>#VALUE!</v>
      </c>
      <c r="D272" t="e" s="65">
        <f>_xlfn.LET(_xlpm.x,_xlfn.XLOOKUP($A272,Applications!$E:$E,Applications!C:C),IF(_xlpm.x="","",_xlpm.x))</f>
        <v>#VALUE!</v>
      </c>
      <c r="E272" t="e" s="62">
        <f>_xlfn.LET(_xlpm.x,_xlfn.XLOOKUP($A272,Applications!$E:$E,Applications!D:D),IF(_xlpm.x="","",_xlpm.x))</f>
        <v>#VALUE!</v>
      </c>
      <c r="F272" t="e" s="65">
        <f>_xlfn.LET(_xlpm.x,_xlfn.XLOOKUP($A272,Applications!$E:$E,Applications!F:F),IF(_xlpm.x="","",_xlpm.x))</f>
        <v>#VALUE!</v>
      </c>
      <c r="G272" t="e" s="65">
        <f>_xlfn.LET(_xlpm.x,_xlfn.XLOOKUP($A272,Applications!$E:$E,Applications!G:G),IF(_xlpm.x="","",_xlpm.x))</f>
        <v>#VALUE!</v>
      </c>
      <c r="H272" t="e" s="65">
        <f>_xlfn.LET(_xlpm.x,_xlfn.XLOOKUP($A272,Applications!$E:$E,Applications!H:H),IF(_xlpm.x="","",_xlpm.x))</f>
        <v>#VALUE!</v>
      </c>
      <c r="I272" t="e" s="67">
        <f>_xlfn.LET(_xlpm.x,_xlfn.XLOOKUP($A272,Applications!$E:$E,Applications!I:I),IF(_xlpm.x="","",_xlpm.x))</f>
        <v>#VALUE!</v>
      </c>
      <c r="J272" t="e" s="67">
        <f>_xlfn.LET(_xlpm.x,_xlfn.XLOOKUP($A272,Applications!$E:$E,Applications!J:J),IF(_xlpm.x="","",_xlpm.x))</f>
        <v>#VALUE!</v>
      </c>
      <c r="K272" t="e" s="67">
        <f>_xlfn.LET(_xlpm.x,_xlfn.XLOOKUP($A272,Applications!$E:$E,Applications!K:K),IF(_xlpm.x="","",_xlpm.x))</f>
        <v>#VALUE!</v>
      </c>
      <c r="L272" t="inlineStr" s="65">
        <is>
          <t>Unknown or not classified</t>
        </is>
      </c>
      <c r="M272" t="inlineStr" s="65">
        <is>
          <t>Unknown or not classified</t>
        </is>
      </c>
      <c r="N272" t="inlineStr" s="65">
        <is>
          <t>Unknown or not classified</t>
        </is>
      </c>
      <c r="O272" t="inlineStr" s="65">
        <is>
          <t>Unknown or not classified</t>
        </is>
      </c>
      <c r="P272" t="inlineStr" s="65">
        <is>
          <t>Unknown or not classified</t>
        </is>
      </c>
      <c r="Q272" s="6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J1716"/>
  <sheetFormatPr defaultRowHeight="15.6" defaultColWidth="10.875"/>
  <cols>
    <col min="1" max="1" width="137.375" style="1" bestFit="1" customWidth="1"/>
    <col min="2" max="2" width="20.875" style="1" bestFit="1" customWidth="1"/>
    <col min="3" max="3" width="28.125" style="1" bestFit="1" customWidth="1"/>
    <col min="4" max="4" width="27.125" style="1" bestFit="1" customWidth="1"/>
    <col min="5" max="5" width="34.125" style="9" bestFit="1" customWidth="1"/>
    <col min="6" max="6" width="24.375" style="9" bestFit="1" customWidth="1"/>
    <col min="7" max="7" width="9.125" style="4" bestFit="1" customWidth="1"/>
    <col min="8" max="8" width="11.625" style="4" bestFit="1" customWidth="1"/>
    <col min="9" max="9" width="25.125" style="1" bestFit="1" customWidth="1"/>
    <col min="10" max="10" width="58.375" style="1" bestFit="1" customWidth="1"/>
  </cols>
  <sheetData>
    <row r="1" spans="1:10" ht="15.6">
      <c r="A1" s="73"/>
      <c r="B1" t="inlineStr" s="73">
        <is>
          <t>Results</t>
        </is>
      </c>
      <c r="C1" s="73"/>
      <c r="D1" s="73"/>
      <c r="E1" s="59"/>
      <c r="F1" s="59"/>
      <c r="G1" s="59"/>
      <c r="H1" s="59"/>
      <c r="I1" s="59"/>
      <c r="J1" s="59"/>
    </row>
    <row r="2" spans="1:10" ht="15.6">
      <c r="A2" t="inlineStr" s="73">
        <is>
          <t>Beneficiaries</t>
        </is>
      </c>
      <c r="B2" t="inlineStr" s="73">
        <is>
          <t>Number of Applications</t>
        </is>
      </c>
      <c r="C2" t="inlineStr" s="73">
        <is>
          <t>Sum of Total Amount Requested</t>
        </is>
      </c>
      <c r="D2" t="inlineStr" s="73">
        <is>
          <t>Sum of Total Amount Allocated</t>
        </is>
      </c>
      <c r="E2" s="59"/>
      <c r="F2" s="59"/>
      <c r="G2" s="59"/>
      <c r="H2" s="59"/>
      <c r="I2" s="59"/>
      <c r="J2" s="59"/>
    </row>
    <row r="3" spans="1:10" ht="15.6">
      <c r="A3" t="inlineStr" s="74">
        <is>
          <t>(blank)</t>
        </is>
      </c>
      <c r="B3" s="73"/>
      <c r="C3" s="75"/>
      <c r="D3" s="75"/>
      <c r="E3" s="59"/>
      <c r="F3" s="59"/>
      <c r="G3" s="59"/>
      <c r="H3" s="59"/>
      <c r="I3" s="59"/>
      <c r="J3" s="59"/>
    </row>
    <row r="4" spans="1:10" ht="15.6">
      <c r="A4" t="inlineStr" s="76">
        <is>
          <t>(blank)</t>
        </is>
      </c>
      <c r="B4" s="73">
        <v>2</v>
      </c>
      <c r="C4" s="75">
        <v>0</v>
      </c>
      <c r="D4" s="75">
        <v>0</v>
      </c>
      <c r="E4" s="59"/>
      <c r="F4" s="59"/>
      <c r="G4" s="59"/>
      <c r="H4" s="59"/>
      <c r="I4" s="59"/>
      <c r="J4" s="59"/>
    </row>
    <row r="5" spans="1:10" ht="15.6">
      <c r="A5" t="inlineStr" s="74">
        <is>
          <t>Unknown or not classified</t>
        </is>
      </c>
      <c r="B5" s="73"/>
      <c r="C5" s="75"/>
      <c r="D5" s="75"/>
      <c r="E5" s="59"/>
      <c r="F5" s="59"/>
      <c r="G5" s="59"/>
      <c r="H5" s="59"/>
      <c r="I5" s="59"/>
      <c r="J5" s="59"/>
    </row>
    <row r="6" spans="1:10" ht="15.6">
      <c r="A6" t="inlineStr" s="76">
        <is>
          <t>Unknown or not classified</t>
        </is>
      </c>
      <c r="B6" s="73">
        <v>1</v>
      </c>
      <c r="C6" s="75">
        <v>0</v>
      </c>
      <c r="D6" s="75">
        <v>0</v>
      </c>
      <c r="E6" s="59"/>
      <c r="F6" s="59"/>
      <c r="G6" s="59"/>
      <c r="H6" s="59"/>
      <c r="I6" s="59"/>
      <c r="J6" s="59"/>
    </row>
    <row r="7" spans="1:10" ht="15.6">
      <c r="A7" t="inlineStr" s="74">
        <is>
          <t>Age groups</t>
        </is>
      </c>
      <c r="B7" s="73"/>
      <c r="C7" s="75"/>
      <c r="D7" s="75"/>
      <c r="E7" s="59"/>
      <c r="F7" s="59"/>
      <c r="G7" s="59"/>
      <c r="H7" s="59"/>
      <c r="I7" s="59"/>
      <c r="J7" s="59"/>
    </row>
    <row r="8" spans="1:10" ht="15.6">
      <c r="A8" t="inlineStr" s="76">
        <is>
          <t>Children and youth (age 0-17)</t>
        </is>
      </c>
      <c r="B8" s="73">
        <v>1</v>
      </c>
      <c r="C8" s="75"/>
      <c r="D8" s="75"/>
      <c r="E8" s="59"/>
      <c r="F8" s="59"/>
      <c r="G8" s="59"/>
      <c r="H8" s="59"/>
      <c r="I8" s="59"/>
      <c r="J8" s="59"/>
    </row>
    <row r="9" spans="1:10" ht="15.6">
      <c r="A9" t="inlineStr" s="74">
        <is>
          <t>Grand Total</t>
        </is>
      </c>
      <c r="B9" s="73">
        <v>4</v>
      </c>
      <c r="C9" s="75"/>
      <c r="D9" s="75"/>
      <c r="E9" s="59"/>
      <c r="F9" s="59"/>
      <c r="G9" s="59"/>
      <c r="H9" s="59"/>
      <c r="I9" s="59"/>
      <c r="J9" s="59"/>
    </row>
    <row r="10" spans="1:10" ht="15.6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 spans="1:10" ht="15.6">
      <c r="A11" s="59"/>
      <c r="B11" s="59"/>
      <c r="C11" s="59"/>
      <c r="D11" s="59"/>
      <c r="E11" s="59"/>
      <c r="F11" s="59"/>
      <c r="G11" s="59"/>
      <c r="H11" s="59"/>
      <c r="I11" s="59"/>
      <c r="J11" s="59"/>
    </row>
    <row r="12" spans="1:10" ht="15.6">
      <c r="A12" s="59"/>
      <c r="B12" s="59"/>
      <c r="C12" s="59"/>
      <c r="D12" s="59"/>
      <c r="E12" s="59"/>
      <c r="F12" s="59"/>
      <c r="G12" s="59"/>
      <c r="H12" s="59"/>
      <c r="I12" s="59"/>
      <c r="J12" s="59"/>
    </row>
    <row r="13" spans="1:10" ht="15.6">
      <c r="A13" s="59"/>
      <c r="B13" s="59"/>
      <c r="C13" s="59"/>
      <c r="D13" s="59"/>
      <c r="E13" s="59"/>
      <c r="F13" s="59"/>
      <c r="G13" s="59"/>
      <c r="H13" s="59"/>
      <c r="I13" s="59"/>
      <c r="J13" s="59"/>
    </row>
    <row r="14" spans="1:10" ht="15.6">
      <c r="A14" s="59"/>
      <c r="B14" s="59"/>
      <c r="C14" s="59"/>
      <c r="D14" s="59"/>
      <c r="E14" s="59"/>
      <c r="F14" s="59"/>
      <c r="G14" s="59"/>
      <c r="H14" s="59"/>
      <c r="I14" s="59"/>
      <c r="J14" s="59"/>
    </row>
    <row r="15" spans="1:10" ht="15.6">
      <c r="A15" s="59"/>
      <c r="B15" s="59"/>
      <c r="C15" s="59"/>
      <c r="D15" s="59"/>
      <c r="E15" s="59"/>
      <c r="F15" s="59"/>
      <c r="G15" s="59"/>
      <c r="H15" s="59"/>
      <c r="I15" s="59"/>
      <c r="J15" s="59"/>
    </row>
    <row r="16" spans="1:10" ht="15.6">
      <c r="A16" s="59"/>
      <c r="B16" s="59"/>
      <c r="C16" s="59"/>
      <c r="D16" s="59"/>
      <c r="E16" s="59"/>
      <c r="F16" s="59"/>
      <c r="G16" s="59"/>
      <c r="H16" s="59"/>
      <c r="I16" s="59"/>
      <c r="J16" s="59"/>
    </row>
    <row r="17" spans="1:10" ht="15.6">
      <c r="A17" s="59"/>
      <c r="B17" s="59"/>
      <c r="C17" s="59"/>
      <c r="D17" s="59"/>
      <c r="E17" s="59"/>
      <c r="F17" s="59"/>
      <c r="G17" s="59"/>
      <c r="H17" s="59"/>
      <c r="I17" s="59"/>
      <c r="J17" s="59"/>
    </row>
    <row r="18" spans="1:10" ht="15.6">
      <c r="A18" s="59"/>
      <c r="B18" s="59"/>
      <c r="C18" s="59"/>
      <c r="D18" s="59"/>
      <c r="E18" s="59"/>
      <c r="F18" s="59"/>
      <c r="G18" s="59"/>
      <c r="H18" s="59"/>
      <c r="I18" s="59"/>
      <c r="J18" s="59"/>
    </row>
    <row r="19" spans="1:10" ht="15.6">
      <c r="A19" s="59"/>
      <c r="B19" s="59"/>
      <c r="C19" s="59"/>
      <c r="D19" s="59"/>
      <c r="E19" s="59"/>
      <c r="F19" s="59"/>
      <c r="G19" s="59"/>
      <c r="H19" s="59"/>
      <c r="I19" s="59"/>
      <c r="J19" s="59"/>
    </row>
    <row r="20" spans="1:10" ht="15.6">
      <c r="A20" s="59"/>
      <c r="B20" s="59"/>
      <c r="C20" s="59"/>
      <c r="D20" s="59"/>
      <c r="E20" s="59"/>
      <c r="F20" s="59"/>
      <c r="G20" s="59"/>
      <c r="H20" s="59"/>
      <c r="I20" s="59"/>
      <c r="J20" s="59"/>
    </row>
    <row r="21" spans="1:10" ht="15.6">
      <c r="A21" s="59"/>
      <c r="B21" s="59"/>
      <c r="C21" s="59"/>
      <c r="D21" s="59"/>
      <c r="E21" s="59"/>
      <c r="F21" s="59"/>
      <c r="G21" s="59"/>
      <c r="H21" s="59"/>
      <c r="I21" s="59"/>
      <c r="J21" s="59"/>
    </row>
    <row r="22" spans="1:10" ht="15.6">
      <c r="A22" s="59"/>
      <c r="B22" s="59"/>
      <c r="C22" s="59"/>
      <c r="D22" s="59"/>
      <c r="E22" s="59"/>
      <c r="F22" s="59"/>
      <c r="G22" s="59"/>
      <c r="H22" s="59"/>
      <c r="I22" s="59"/>
      <c r="J22" s="59"/>
    </row>
    <row r="23" spans="1:10" ht="15.6">
      <c r="A23" s="59"/>
      <c r="B23" s="59"/>
      <c r="C23" s="59"/>
      <c r="D23" s="59"/>
      <c r="E23" s="59"/>
      <c r="F23" s="59"/>
      <c r="G23" s="59"/>
      <c r="H23" s="59"/>
      <c r="I23" s="59"/>
      <c r="J23" s="59"/>
    </row>
    <row r="24" spans="1:10" ht="15.6">
      <c r="A24" s="59"/>
      <c r="B24" s="59"/>
      <c r="C24" s="59"/>
      <c r="D24" s="59"/>
      <c r="E24" s="59"/>
      <c r="F24" s="59"/>
      <c r="G24" s="59"/>
      <c r="H24" s="59"/>
      <c r="I24" s="59"/>
      <c r="J24" s="59"/>
    </row>
    <row r="25" spans="1:10" ht="15.6">
      <c r="A25" s="59"/>
      <c r="B25" s="59"/>
      <c r="C25" s="59"/>
      <c r="D25" s="59"/>
      <c r="E25" s="59"/>
      <c r="F25" s="59"/>
      <c r="G25" s="59"/>
      <c r="H25" s="59"/>
      <c r="I25" s="59"/>
      <c r="J25" s="59"/>
    </row>
    <row r="26" spans="1:10" ht="15.6">
      <c r="A26" s="59"/>
      <c r="B26" s="59"/>
      <c r="C26" s="59"/>
      <c r="D26" s="59"/>
      <c r="E26" s="59"/>
      <c r="F26" s="59"/>
      <c r="G26" s="59"/>
      <c r="H26" s="59"/>
      <c r="I26" s="59"/>
      <c r="J26" s="59"/>
    </row>
    <row r="27" spans="1:10" ht="15.6">
      <c r="A27" s="59"/>
      <c r="B27" s="59"/>
      <c r="C27" s="59"/>
      <c r="D27" s="59"/>
      <c r="E27" s="59"/>
      <c r="F27" s="59"/>
      <c r="G27" s="59"/>
      <c r="H27" s="59"/>
      <c r="I27" s="59"/>
      <c r="J27" s="59"/>
    </row>
    <row r="28" spans="1:10" ht="15.6">
      <c r="A28" s="59"/>
      <c r="B28" s="59"/>
      <c r="C28" s="59"/>
      <c r="D28" s="59"/>
      <c r="E28" s="59"/>
      <c r="F28" s="59"/>
      <c r="G28" s="59"/>
      <c r="H28" s="59"/>
      <c r="I28" s="59"/>
      <c r="J28" s="59"/>
    </row>
    <row r="29" spans="1:10" ht="15.6">
      <c r="A29" s="59"/>
      <c r="B29" s="59"/>
      <c r="C29" s="59"/>
      <c r="D29" s="59"/>
      <c r="E29" s="59"/>
      <c r="F29" s="59"/>
      <c r="G29" s="59"/>
      <c r="H29" s="59"/>
      <c r="I29" s="59"/>
      <c r="J29" s="59"/>
    </row>
    <row r="30" spans="1:10" ht="15.6">
      <c r="A30" s="59"/>
      <c r="B30" s="59"/>
      <c r="C30" s="59"/>
      <c r="D30" s="59"/>
      <c r="E30" s="59"/>
      <c r="F30" s="59"/>
      <c r="G30" s="59"/>
      <c r="H30" s="59"/>
      <c r="I30" s="59"/>
      <c r="J30" s="59"/>
    </row>
    <row r="31" spans="1:10" ht="15.6">
      <c r="A31" s="59"/>
      <c r="B31" s="59"/>
      <c r="C31" s="59"/>
      <c r="D31" s="59"/>
      <c r="E31" s="59"/>
      <c r="F31" s="59"/>
      <c r="G31" s="59"/>
      <c r="H31" s="59"/>
      <c r="I31" s="59"/>
      <c r="J31" s="59"/>
    </row>
    <row r="32" spans="1:10" ht="15.6">
      <c r="A32" s="59"/>
      <c r="B32" s="59"/>
      <c r="C32" s="59"/>
      <c r="D32" s="59"/>
      <c r="E32" s="59"/>
      <c r="F32" s="59"/>
      <c r="G32" s="59"/>
      <c r="H32" s="59"/>
      <c r="I32" s="59"/>
      <c r="J32" s="59"/>
    </row>
    <row r="33" spans="1:10" ht="15.6">
      <c r="A33" s="59"/>
      <c r="B33" s="59"/>
      <c r="C33" s="59"/>
      <c r="D33" s="59"/>
      <c r="E33" s="59"/>
      <c r="F33" s="59"/>
      <c r="G33" s="59"/>
      <c r="H33" s="59"/>
      <c r="I33" s="59"/>
      <c r="J33" s="59"/>
    </row>
    <row r="34" spans="1:10" ht="15.6">
      <c r="A34" s="59"/>
      <c r="B34" s="59"/>
      <c r="C34" s="59"/>
      <c r="D34" s="59"/>
      <c r="E34" s="59"/>
      <c r="F34" s="59"/>
      <c r="G34" s="59"/>
      <c r="H34" s="59"/>
      <c r="I34" s="59"/>
      <c r="J34" s="59"/>
    </row>
    <row r="35" spans="1:10" ht="15.6">
      <c r="A35" s="59"/>
      <c r="B35" s="59"/>
      <c r="C35" s="59"/>
      <c r="D35" s="59"/>
      <c r="E35" s="59"/>
      <c r="F35" s="59"/>
      <c r="G35" s="59"/>
      <c r="H35" s="59"/>
      <c r="I35" s="59"/>
      <c r="J35" s="59"/>
    </row>
    <row r="36" spans="1:10" ht="15.6">
      <c r="A36" s="59"/>
      <c r="B36" s="59"/>
      <c r="C36" s="59"/>
      <c r="D36" s="59"/>
      <c r="E36" s="59"/>
      <c r="F36" s="59"/>
      <c r="G36" s="59"/>
      <c r="H36" s="59"/>
      <c r="I36" s="59"/>
      <c r="J36" s="59"/>
    </row>
    <row r="37" spans="1:10" ht="15.6">
      <c r="A37" s="59"/>
      <c r="B37" s="59"/>
      <c r="C37" s="59"/>
      <c r="D37" s="59"/>
      <c r="E37" s="59"/>
      <c r="F37" s="59"/>
      <c r="G37" s="59"/>
      <c r="H37" s="59"/>
      <c r="I37" s="59"/>
      <c r="J37" s="59"/>
    </row>
    <row r="38" spans="1:10" ht="15.6">
      <c r="A38" s="59"/>
      <c r="B38" s="59"/>
      <c r="C38" s="59"/>
      <c r="D38" s="59"/>
      <c r="E38" s="59"/>
      <c r="F38" s="59"/>
      <c r="G38" s="59"/>
      <c r="H38" s="59"/>
      <c r="I38" s="59"/>
      <c r="J38" s="59"/>
    </row>
    <row r="39" spans="1:10" ht="15.6">
      <c r="A39" s="59"/>
      <c r="B39" s="59"/>
      <c r="C39" s="59"/>
      <c r="D39" s="59"/>
      <c r="E39" s="59"/>
      <c r="F39" s="59"/>
      <c r="G39" s="59"/>
      <c r="H39" s="59"/>
      <c r="I39" s="59"/>
      <c r="J39" s="59"/>
    </row>
    <row r="40" spans="1:10" ht="15.6">
      <c r="A40" s="59"/>
      <c r="B40" s="59"/>
      <c r="C40" s="59"/>
      <c r="D40" s="59"/>
      <c r="E40" s="59"/>
      <c r="F40" s="59"/>
      <c r="G40" s="59"/>
      <c r="H40" s="59"/>
      <c r="I40" s="59"/>
      <c r="J40" s="59"/>
    </row>
    <row r="41" spans="1:10" ht="15.6">
      <c r="A41" s="59"/>
      <c r="B41" s="59"/>
      <c r="C41" s="59"/>
      <c r="D41" s="59"/>
      <c r="E41" s="59"/>
      <c r="F41" s="59"/>
      <c r="G41" s="59"/>
      <c r="H41" s="59"/>
      <c r="I41" s="59"/>
      <c r="J41" s="59"/>
    </row>
    <row r="42" spans="1:10" ht="15.6">
      <c r="A42" s="59"/>
      <c r="B42" s="59"/>
      <c r="C42" s="59"/>
      <c r="D42" s="59"/>
      <c r="E42" s="59"/>
      <c r="F42" s="59"/>
      <c r="G42" s="59"/>
      <c r="H42" s="59"/>
      <c r="I42" s="59"/>
      <c r="J42" s="59"/>
    </row>
    <row r="43" spans="1:10" ht="15.6">
      <c r="A43" s="59"/>
      <c r="B43" s="59"/>
      <c r="C43" s="59"/>
      <c r="D43" s="59"/>
      <c r="E43" s="59"/>
      <c r="F43" s="59"/>
      <c r="G43" s="59"/>
      <c r="H43" s="59"/>
      <c r="I43" s="59"/>
      <c r="J43" s="59"/>
    </row>
    <row r="44" spans="1:10" ht="15.6">
      <c r="A44" s="59"/>
      <c r="B44" s="59"/>
      <c r="C44" s="59"/>
      <c r="D44" s="59"/>
      <c r="E44" s="59"/>
      <c r="F44" s="59"/>
      <c r="G44" s="59"/>
      <c r="H44" s="59"/>
      <c r="I44" s="59"/>
      <c r="J44" s="59"/>
    </row>
    <row r="45" spans="1:10" ht="15.6">
      <c r="A45" s="59"/>
      <c r="B45" s="59"/>
      <c r="C45" s="59"/>
      <c r="D45" s="59"/>
      <c r="E45" s="59"/>
      <c r="F45" s="59"/>
      <c r="G45" s="59"/>
      <c r="H45" s="59"/>
      <c r="I45" s="59"/>
      <c r="J45" s="59"/>
    </row>
    <row r="46" spans="1:10" ht="15.6">
      <c r="A46" s="59"/>
      <c r="B46" s="59"/>
      <c r="C46" s="59"/>
      <c r="D46" s="59"/>
      <c r="E46" s="59"/>
      <c r="F46" s="59"/>
      <c r="G46" s="59"/>
      <c r="H46" s="59"/>
      <c r="I46" s="59"/>
      <c r="J46" s="59"/>
    </row>
    <row r="47" spans="1:10" ht="15.6">
      <c r="A47" s="59"/>
      <c r="B47" s="59"/>
      <c r="C47" s="59"/>
      <c r="D47" s="59"/>
      <c r="E47" s="59"/>
      <c r="F47" s="59"/>
      <c r="G47" s="59"/>
      <c r="H47" s="59"/>
      <c r="I47" s="59"/>
      <c r="J47" s="59"/>
    </row>
    <row r="48" spans="1:10" ht="15.6">
      <c r="A48" s="59"/>
      <c r="B48" s="59"/>
      <c r="C48" s="59"/>
      <c r="D48" s="59"/>
      <c r="E48" s="59"/>
      <c r="F48" s="59"/>
      <c r="G48" s="59"/>
      <c r="H48" s="59"/>
      <c r="I48" s="59"/>
      <c r="J48" s="59"/>
    </row>
    <row r="49" spans="1:10" ht="15.6">
      <c r="A49" s="59"/>
      <c r="B49" s="59"/>
      <c r="C49" s="59"/>
      <c r="D49" s="59"/>
      <c r="E49" s="59"/>
      <c r="F49" s="59"/>
      <c r="G49" s="59"/>
      <c r="H49" s="59"/>
      <c r="I49" s="59"/>
      <c r="J49" s="59"/>
    </row>
    <row r="50" spans="1:10" ht="15.6">
      <c r="A50" s="59"/>
      <c r="B50" s="59"/>
      <c r="C50" s="59"/>
      <c r="D50" s="59"/>
      <c r="E50" s="59"/>
      <c r="F50" s="59"/>
      <c r="G50" s="59"/>
      <c r="H50" s="59"/>
      <c r="I50" s="59"/>
      <c r="J50" s="59"/>
    </row>
    <row r="51" spans="1:10" ht="15.6">
      <c r="A51" s="59"/>
      <c r="B51" s="59"/>
      <c r="C51" s="59"/>
      <c r="D51" s="59"/>
      <c r="E51" s="59"/>
      <c r="F51" s="59"/>
      <c r="G51" s="59"/>
      <c r="H51" s="59"/>
      <c r="I51" s="59"/>
      <c r="J51" s="59"/>
    </row>
    <row r="52" spans="1:10" ht="15.6">
      <c r="A52" s="59"/>
      <c r="B52" s="59"/>
      <c r="C52" s="59"/>
      <c r="D52" s="59"/>
      <c r="E52" s="59"/>
      <c r="F52" s="59"/>
      <c r="G52" s="59"/>
      <c r="H52" s="59"/>
      <c r="I52" s="59"/>
      <c r="J52" s="59"/>
    </row>
    <row r="53" spans="1:10" ht="15.6">
      <c r="A53" s="59"/>
      <c r="B53" s="59"/>
      <c r="C53" s="59"/>
      <c r="D53" s="59"/>
      <c r="E53" s="59"/>
      <c r="F53" s="59"/>
      <c r="G53" s="59"/>
      <c r="H53" s="59"/>
      <c r="I53" s="59"/>
      <c r="J53" s="59"/>
    </row>
    <row r="54" spans="1:10" ht="15.6">
      <c r="A54" s="59"/>
      <c r="B54" s="59"/>
      <c r="C54" s="59"/>
      <c r="D54" s="59"/>
      <c r="E54" s="59"/>
      <c r="F54" s="59"/>
      <c r="G54" s="59"/>
      <c r="H54" s="59"/>
      <c r="I54" s="59"/>
      <c r="J54" s="59"/>
    </row>
    <row r="55" spans="1:10" ht="15.6">
      <c r="A55" s="59"/>
      <c r="B55" s="59"/>
      <c r="C55" s="59"/>
      <c r="D55" s="59"/>
      <c r="E55" s="59"/>
      <c r="F55" s="59"/>
      <c r="G55" s="59"/>
      <c r="H55" s="59"/>
      <c r="I55" s="59"/>
      <c r="J55" s="59"/>
    </row>
    <row r="56" spans="1:10" ht="15.6">
      <c r="A56" s="59"/>
      <c r="B56" s="59"/>
      <c r="C56" s="59"/>
      <c r="D56" s="59"/>
      <c r="E56" s="59"/>
      <c r="F56" s="59"/>
      <c r="G56" s="59"/>
      <c r="H56" s="59"/>
      <c r="I56" s="59"/>
      <c r="J56" s="59"/>
    </row>
    <row r="57" spans="1:10" ht="15.6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 ht="15.6">
      <c r="A58" s="59"/>
      <c r="B58" s="59"/>
      <c r="C58" s="59"/>
      <c r="D58" s="59"/>
      <c r="E58" s="59"/>
      <c r="F58" s="59"/>
      <c r="G58" s="59"/>
      <c r="H58" s="59"/>
      <c r="I58" s="59"/>
      <c r="J58" s="59"/>
    </row>
    <row r="59" spans="1:10" ht="15.6">
      <c r="A59" s="59"/>
      <c r="B59" s="59"/>
      <c r="C59" s="59"/>
      <c r="D59" s="59"/>
      <c r="E59" s="59"/>
      <c r="F59" s="59"/>
      <c r="G59" s="59"/>
      <c r="H59" s="59"/>
      <c r="I59" s="59"/>
      <c r="J59" s="59"/>
    </row>
    <row r="60" spans="1:10" ht="15.6">
      <c r="A60" s="59"/>
      <c r="B60" s="59"/>
      <c r="C60" s="59"/>
      <c r="D60" s="59"/>
      <c r="E60" s="59"/>
      <c r="F60" s="59"/>
      <c r="G60" s="59"/>
      <c r="H60" s="59"/>
      <c r="I60" s="59"/>
      <c r="J60" s="59"/>
    </row>
    <row r="61" spans="1:10" ht="15.6">
      <c r="A61" s="59"/>
      <c r="B61" s="59"/>
      <c r="C61" s="59"/>
      <c r="D61" s="59"/>
      <c r="E61" s="59"/>
      <c r="F61" s="59"/>
      <c r="G61" s="59"/>
      <c r="H61" s="59"/>
      <c r="I61" s="59"/>
      <c r="J61" s="59"/>
    </row>
    <row r="62" spans="1:10" ht="15.6">
      <c r="A62" s="59"/>
      <c r="B62" s="59"/>
      <c r="C62" s="59"/>
      <c r="D62" s="59"/>
      <c r="E62" s="59"/>
      <c r="F62" s="59"/>
      <c r="G62" s="59"/>
      <c r="H62" s="59"/>
      <c r="I62" s="59"/>
      <c r="J62" s="59"/>
    </row>
    <row r="63" spans="1:10" ht="15.6">
      <c r="A63" s="59"/>
      <c r="B63" s="59"/>
      <c r="C63" s="59"/>
      <c r="D63" s="59"/>
      <c r="E63" s="59"/>
      <c r="F63" s="59"/>
      <c r="G63" s="59"/>
      <c r="H63" s="59"/>
      <c r="I63" s="59"/>
      <c r="J63" s="59"/>
    </row>
    <row r="64" spans="1:10" ht="15.6">
      <c r="A64" s="59"/>
      <c r="B64" s="59"/>
      <c r="C64" s="59"/>
      <c r="D64" s="59"/>
      <c r="E64" s="59"/>
      <c r="F64" s="59"/>
      <c r="G64" s="59"/>
      <c r="H64" s="59"/>
      <c r="I64" s="59"/>
      <c r="J64" s="59"/>
    </row>
    <row r="65" spans="1:10" ht="15.6">
      <c r="A65" s="59"/>
      <c r="B65" s="59"/>
      <c r="C65" s="59"/>
      <c r="D65" s="59"/>
      <c r="E65" s="59"/>
      <c r="F65" s="59"/>
      <c r="G65" s="59"/>
      <c r="H65" s="59"/>
      <c r="I65" s="59"/>
      <c r="J65" s="59"/>
    </row>
    <row r="66" spans="1:10" ht="15.6">
      <c r="A66" s="59"/>
      <c r="B66" s="59"/>
      <c r="C66" s="59"/>
      <c r="D66" s="59"/>
      <c r="E66" s="59"/>
      <c r="F66" s="59"/>
      <c r="G66" s="59"/>
      <c r="H66" s="59"/>
      <c r="I66" s="59"/>
      <c r="J66" s="59"/>
    </row>
    <row r="67" spans="1:10" ht="15.6">
      <c r="A67" s="59"/>
      <c r="B67" s="59"/>
      <c r="C67" s="59"/>
      <c r="D67" s="59"/>
      <c r="E67" s="59"/>
      <c r="F67" s="59"/>
      <c r="G67" s="59"/>
      <c r="H67" s="59"/>
      <c r="I67" s="59"/>
      <c r="J67" s="59"/>
    </row>
    <row r="68" spans="1:10" ht="15.6">
      <c r="A68" s="59"/>
      <c r="B68" s="59"/>
      <c r="C68" s="59"/>
      <c r="D68" s="59"/>
      <c r="E68" s="59"/>
      <c r="F68" s="59"/>
      <c r="G68" s="59"/>
      <c r="H68" s="59"/>
      <c r="I68" s="59"/>
      <c r="J68" s="59"/>
    </row>
    <row r="69" spans="1:10" ht="15.6">
      <c r="A69" s="59"/>
      <c r="B69" s="59"/>
      <c r="C69" s="59"/>
      <c r="D69" s="59"/>
      <c r="E69" s="59"/>
      <c r="F69" s="59"/>
      <c r="G69" s="59"/>
      <c r="H69" s="59"/>
      <c r="I69" s="59"/>
      <c r="J69" s="59"/>
    </row>
    <row r="70" spans="1:10" ht="15.6">
      <c r="A70" s="59"/>
      <c r="B70" s="59"/>
      <c r="C70" s="59"/>
      <c r="D70" s="59"/>
      <c r="E70" s="59"/>
      <c r="F70" s="59"/>
      <c r="G70" s="59"/>
      <c r="H70" s="59"/>
      <c r="I70" s="59"/>
      <c r="J70" s="59"/>
    </row>
    <row r="71" spans="1:10" ht="15.6">
      <c r="A71" s="59"/>
      <c r="B71" s="59"/>
      <c r="C71" s="59"/>
      <c r="D71" s="59"/>
      <c r="E71" s="59"/>
      <c r="F71" s="59"/>
      <c r="G71" s="59"/>
      <c r="H71" s="59"/>
      <c r="I71" s="59"/>
      <c r="J71" s="59"/>
    </row>
    <row r="72" spans="1:10" ht="15.6">
      <c r="A72" s="59"/>
      <c r="B72" s="59"/>
      <c r="C72" s="59"/>
      <c r="D72" s="59"/>
      <c r="E72" s="59"/>
      <c r="F72" s="59"/>
      <c r="G72" s="59"/>
      <c r="H72" s="59"/>
      <c r="I72" s="59"/>
      <c r="J72" s="59"/>
    </row>
    <row r="73" spans="1:10" ht="15.6">
      <c r="A73" s="59"/>
      <c r="B73" s="59"/>
      <c r="C73" s="59"/>
      <c r="D73" s="59"/>
      <c r="E73" s="59"/>
      <c r="F73" s="59"/>
      <c r="G73" s="59"/>
      <c r="H73" s="59"/>
      <c r="I73" s="59"/>
      <c r="J73" s="59"/>
    </row>
    <row r="74" spans="1:10" ht="15.6">
      <c r="A74" s="59"/>
      <c r="B74" s="59"/>
      <c r="C74" s="59"/>
      <c r="D74" s="59"/>
      <c r="E74" s="59"/>
      <c r="F74" s="59"/>
      <c r="G74" s="59"/>
      <c r="H74" s="59"/>
      <c r="I74" s="59"/>
      <c r="J74" s="59"/>
    </row>
    <row r="75" spans="1:10" ht="15.6">
      <c r="A75" s="59"/>
      <c r="B75" s="59"/>
      <c r="C75" s="59"/>
      <c r="D75" s="59"/>
      <c r="E75" s="59"/>
      <c r="F75" s="59"/>
      <c r="G75" s="59"/>
      <c r="H75" s="59"/>
      <c r="I75" s="59"/>
      <c r="J75" s="59"/>
    </row>
    <row r="76" spans="1:10" ht="15.6">
      <c r="A76" s="59"/>
      <c r="B76" s="59"/>
      <c r="C76" s="59"/>
      <c r="D76" s="59"/>
      <c r="E76" s="59"/>
      <c r="F76" s="59"/>
      <c r="G76" s="59"/>
      <c r="H76" s="59"/>
      <c r="I76" s="59"/>
      <c r="J76" s="59"/>
    </row>
    <row r="77" spans="1:10" ht="15.6">
      <c r="A77" s="59"/>
      <c r="B77" s="59"/>
      <c r="C77" s="59"/>
      <c r="D77" s="59"/>
      <c r="E77" s="59"/>
      <c r="F77" s="59"/>
      <c r="G77" s="59"/>
      <c r="H77" s="59"/>
      <c r="I77" s="59"/>
      <c r="J77" s="59"/>
    </row>
    <row r="78" spans="1:10" ht="15.6">
      <c r="A78" s="59"/>
      <c r="B78" s="59"/>
      <c r="C78" s="59"/>
      <c r="D78" s="59"/>
      <c r="E78" s="59"/>
      <c r="F78" s="59"/>
      <c r="G78" s="59"/>
      <c r="H78" s="59"/>
      <c r="I78" s="59"/>
      <c r="J78" s="59"/>
    </row>
    <row r="79" spans="1:10" ht="15.6">
      <c r="A79" s="59"/>
      <c r="B79" s="59"/>
      <c r="C79" s="59"/>
      <c r="D79" s="59"/>
      <c r="E79" s="59"/>
      <c r="F79" s="59"/>
      <c r="G79" s="59"/>
      <c r="H79" s="59"/>
      <c r="I79" s="59"/>
      <c r="J79" s="59"/>
    </row>
    <row r="80" spans="1:10" ht="15.6">
      <c r="A80" s="59"/>
      <c r="B80" s="59"/>
      <c r="C80" s="59"/>
      <c r="D80" s="59"/>
      <c r="E80" s="59"/>
      <c r="F80" s="59"/>
      <c r="G80" s="59"/>
      <c r="H80" s="59"/>
      <c r="I80" s="59"/>
      <c r="J80" s="59"/>
    </row>
    <row r="81" spans="1:10" ht="15.6">
      <c r="A81" s="59"/>
      <c r="B81" s="59"/>
      <c r="C81" s="59"/>
      <c r="D81" s="59"/>
      <c r="E81" s="59"/>
      <c r="F81" s="59"/>
      <c r="G81" s="59"/>
      <c r="H81" s="59"/>
      <c r="I81" s="59"/>
      <c r="J81" s="59"/>
    </row>
    <row r="82" spans="1:10" ht="15.6">
      <c r="A82" s="59"/>
      <c r="B82" s="59"/>
      <c r="C82" s="59"/>
      <c r="D82" s="59"/>
      <c r="E82" s="59"/>
      <c r="F82" s="59"/>
      <c r="G82" s="59"/>
      <c r="H82" s="59"/>
      <c r="I82" s="59"/>
      <c r="J82" s="59"/>
    </row>
    <row r="83" spans="1:10" ht="15.6">
      <c r="A83" s="59"/>
      <c r="B83" s="59"/>
      <c r="C83" s="59"/>
      <c r="D83" s="59"/>
      <c r="E83" s="59"/>
      <c r="F83" s="59"/>
      <c r="G83" s="59"/>
      <c r="H83" s="59"/>
      <c r="I83" s="59"/>
      <c r="J83" s="59"/>
    </row>
    <row r="84" spans="1:10" ht="15.6">
      <c r="A84" s="59"/>
      <c r="B84" s="59"/>
      <c r="C84" s="59"/>
      <c r="D84" s="59"/>
      <c r="E84" s="59"/>
      <c r="F84" s="59"/>
      <c r="G84" s="59"/>
      <c r="H84" s="59"/>
      <c r="I84" s="59"/>
      <c r="J84" s="59"/>
    </row>
    <row r="85" spans="1:10" ht="15.6">
      <c r="A85" s="59"/>
      <c r="B85" s="59"/>
      <c r="C85" s="59"/>
      <c r="D85" s="59"/>
      <c r="E85" s="59"/>
      <c r="F85" s="59"/>
      <c r="G85" s="59"/>
      <c r="H85" s="59"/>
      <c r="I85" s="59"/>
      <c r="J85" s="59"/>
    </row>
    <row r="86" spans="1:10" ht="15.6">
      <c r="A86" s="59"/>
      <c r="B86" s="59"/>
      <c r="C86" s="59"/>
      <c r="D86" s="59"/>
      <c r="E86" s="59"/>
      <c r="F86" s="59"/>
      <c r="G86" s="59"/>
      <c r="H86" s="59"/>
      <c r="I86" s="59"/>
      <c r="J86" s="59"/>
    </row>
    <row r="87" spans="1:10" ht="15.6">
      <c r="A87" s="59"/>
      <c r="B87" s="59"/>
      <c r="C87" s="59"/>
      <c r="D87" s="59"/>
      <c r="E87" s="59"/>
      <c r="F87" s="59"/>
      <c r="G87" s="59"/>
      <c r="H87" s="59"/>
      <c r="I87" s="59"/>
      <c r="J87" s="59"/>
    </row>
    <row r="88" spans="1:10" ht="15.6">
      <c r="A88" s="59"/>
      <c r="B88" s="59"/>
      <c r="C88" s="59"/>
      <c r="D88" s="59"/>
      <c r="E88" s="59"/>
      <c r="F88" s="59"/>
      <c r="G88" s="59"/>
      <c r="H88" s="59"/>
      <c r="I88" s="59"/>
      <c r="J88" s="59"/>
    </row>
    <row r="89" spans="1:10" ht="15.6">
      <c r="A89" s="59"/>
      <c r="B89" s="59"/>
      <c r="C89" s="59"/>
      <c r="D89" s="59"/>
      <c r="E89" s="59"/>
      <c r="F89" s="59"/>
      <c r="G89" s="59"/>
      <c r="H89" s="59"/>
      <c r="I89" s="59"/>
      <c r="J89" s="59"/>
    </row>
    <row r="90" spans="1:10" ht="15.6">
      <c r="A90" s="59"/>
      <c r="B90" s="59"/>
      <c r="C90" s="59"/>
      <c r="D90" s="59"/>
      <c r="E90" s="59"/>
      <c r="F90" s="59"/>
      <c r="G90" s="59"/>
      <c r="H90" s="59"/>
      <c r="I90" s="59"/>
      <c r="J90" s="59"/>
    </row>
    <row r="91" spans="1:10" ht="15.6">
      <c r="A91" s="59"/>
      <c r="B91" s="59"/>
      <c r="C91" s="59"/>
      <c r="D91" s="59"/>
      <c r="E91" s="59"/>
      <c r="F91" s="59"/>
      <c r="G91" s="59"/>
      <c r="H91" s="59"/>
      <c r="I91" s="59"/>
      <c r="J91" s="59"/>
    </row>
    <row r="92" spans="1:10" ht="15.6">
      <c r="A92" s="59"/>
      <c r="B92" s="59"/>
      <c r="C92" s="59"/>
      <c r="D92" s="59"/>
      <c r="E92" s="59"/>
      <c r="F92" s="59"/>
      <c r="G92" s="59"/>
      <c r="H92" s="59"/>
      <c r="I92" s="59"/>
      <c r="J92" s="59"/>
    </row>
    <row r="93" spans="1:10" ht="15.6">
      <c r="A93" s="59"/>
      <c r="B93" s="59"/>
      <c r="C93" s="59"/>
      <c r="D93" s="59"/>
      <c r="E93" s="59"/>
      <c r="F93" s="59"/>
      <c r="G93" s="59"/>
      <c r="H93" s="59"/>
      <c r="I93" s="59"/>
      <c r="J93" s="59"/>
    </row>
    <row r="94" spans="1:10" ht="15.6">
      <c r="A94" s="59"/>
      <c r="B94" s="59"/>
      <c r="C94" s="59"/>
      <c r="D94" s="59"/>
      <c r="E94" s="59"/>
      <c r="F94" s="59"/>
      <c r="G94" s="59"/>
      <c r="H94" s="59"/>
      <c r="I94" s="59"/>
      <c r="J94" s="59"/>
    </row>
    <row r="95" spans="1:10" ht="15.6">
      <c r="A95" s="59"/>
      <c r="B95" s="59"/>
      <c r="C95" s="59"/>
      <c r="D95" s="59"/>
      <c r="E95" s="59"/>
      <c r="F95" s="59"/>
      <c r="G95" s="59"/>
      <c r="H95" s="59"/>
      <c r="I95" s="59"/>
      <c r="J95" s="59"/>
    </row>
    <row r="96" spans="1:10" ht="15.6">
      <c r="A96" s="59"/>
      <c r="B96" s="59"/>
      <c r="C96" s="59"/>
      <c r="D96" s="59"/>
      <c r="E96" s="59"/>
      <c r="F96" s="59"/>
      <c r="G96" s="59"/>
      <c r="H96" s="59"/>
      <c r="I96" s="59"/>
      <c r="J96" s="59"/>
    </row>
    <row r="97" spans="1:10" ht="15.6">
      <c r="A97" s="59"/>
      <c r="B97" s="59"/>
      <c r="C97" s="59"/>
      <c r="D97" s="59"/>
      <c r="E97" s="59"/>
      <c r="F97" s="59"/>
      <c r="G97" s="59"/>
      <c r="H97" s="59"/>
      <c r="I97" s="59"/>
      <c r="J97" s="59"/>
    </row>
    <row r="98" spans="1:10" ht="15.6">
      <c r="A98" s="59"/>
      <c r="B98" s="59"/>
      <c r="C98" s="59"/>
      <c r="D98" s="59"/>
      <c r="E98" s="59"/>
      <c r="F98" s="59"/>
      <c r="G98" s="59"/>
      <c r="H98" s="59"/>
      <c r="I98" s="59"/>
      <c r="J98" s="59"/>
    </row>
    <row r="99" spans="1:10" ht="15.6">
      <c r="A99" s="59"/>
      <c r="B99" s="59"/>
      <c r="C99" s="59"/>
      <c r="D99" s="59"/>
      <c r="E99" s="59"/>
      <c r="F99" s="59"/>
      <c r="G99" s="59"/>
      <c r="H99" s="59"/>
      <c r="I99" s="59"/>
      <c r="J99" s="59"/>
    </row>
    <row r="100" spans="1:10" ht="15.6">
      <c r="A100" s="59"/>
      <c r="B100" s="59"/>
      <c r="C100" s="59"/>
      <c r="D100" s="59"/>
      <c r="E100" s="59"/>
      <c r="F100" s="59"/>
      <c r="G100" s="59"/>
      <c r="H100" s="59"/>
      <c r="I100" s="59"/>
      <c r="J100" s="59"/>
    </row>
    <row r="101" spans="1:10" ht="15.6">
      <c r="A101" s="59"/>
      <c r="B101" s="59"/>
      <c r="C101" s="59"/>
      <c r="D101" s="59"/>
      <c r="E101" s="59"/>
      <c r="F101" s="59"/>
      <c r="G101" s="59"/>
      <c r="H101" s="59"/>
      <c r="I101" s="59"/>
      <c r="J101" s="59"/>
    </row>
    <row r="102" spans="1:10" ht="15.6">
      <c r="A102" s="59"/>
      <c r="B102" s="59"/>
      <c r="C102" s="59"/>
      <c r="D102" s="59"/>
      <c r="E102" s="59"/>
      <c r="F102" s="59"/>
      <c r="G102" s="59"/>
      <c r="H102" s="59"/>
      <c r="I102" s="59"/>
      <c r="J102" s="59"/>
    </row>
    <row r="103" spans="1:10" ht="15.6">
      <c r="A103" s="59"/>
      <c r="B103" s="59"/>
      <c r="C103" s="59"/>
      <c r="D103" s="59"/>
      <c r="E103" s="59"/>
      <c r="F103" s="59"/>
      <c r="G103" s="59"/>
      <c r="H103" s="59"/>
      <c r="I103" s="59"/>
      <c r="J103" s="59"/>
    </row>
    <row r="104" spans="1:10" ht="15.6">
      <c r="A104" s="59"/>
      <c r="B104" s="59"/>
      <c r="C104" s="59"/>
      <c r="D104" s="59"/>
      <c r="E104" s="59"/>
      <c r="F104" s="59"/>
      <c r="G104" s="59"/>
      <c r="H104" s="59"/>
      <c r="I104" s="59"/>
      <c r="J104" s="59"/>
    </row>
    <row r="105" spans="1:10" ht="15.6">
      <c r="A105" s="59"/>
      <c r="B105" s="59"/>
      <c r="C105" s="59"/>
      <c r="D105" s="59"/>
      <c r="E105" s="59"/>
      <c r="F105" s="59"/>
      <c r="G105" s="59"/>
      <c r="H105" s="59"/>
      <c r="I105" s="59"/>
      <c r="J105" s="59"/>
    </row>
    <row r="106" spans="1:10" ht="15.6">
      <c r="A106" s="59"/>
      <c r="B106" s="59"/>
      <c r="C106" s="59"/>
      <c r="D106" s="59"/>
      <c r="E106" s="59"/>
      <c r="F106" s="59"/>
      <c r="G106" s="59"/>
      <c r="H106" s="59"/>
      <c r="I106" s="59"/>
      <c r="J106" s="59"/>
    </row>
    <row r="107" spans="1:10" ht="15.6">
      <c r="A107" s="59"/>
      <c r="B107" s="59"/>
      <c r="C107" s="59"/>
      <c r="D107" s="59"/>
      <c r="E107" s="59"/>
      <c r="F107" s="59"/>
      <c r="G107" s="59"/>
      <c r="H107" s="59"/>
      <c r="I107" s="59"/>
      <c r="J107" s="59"/>
    </row>
    <row r="108" spans="1:10" ht="15.6">
      <c r="A108" s="59"/>
      <c r="B108" s="59"/>
      <c r="C108" s="59"/>
      <c r="D108" s="59"/>
      <c r="E108" s="59"/>
      <c r="F108" s="59"/>
      <c r="G108" s="59"/>
      <c r="H108" s="59"/>
      <c r="I108" s="59"/>
      <c r="J108" s="59"/>
    </row>
    <row r="109" spans="1:10" ht="15.6">
      <c r="A109" s="59"/>
      <c r="B109" s="59"/>
      <c r="C109" s="59"/>
      <c r="D109" s="59"/>
      <c r="E109" s="59"/>
      <c r="F109" s="59"/>
      <c r="G109" s="59"/>
      <c r="H109" s="59"/>
      <c r="I109" s="59"/>
      <c r="J109" s="59"/>
    </row>
    <row r="110" spans="1:10" ht="15.6">
      <c r="A110" s="59"/>
      <c r="B110" s="59"/>
      <c r="C110" s="59"/>
      <c r="D110" s="59"/>
      <c r="E110" s="59"/>
      <c r="F110" s="59"/>
      <c r="G110" s="59"/>
      <c r="H110" s="59"/>
      <c r="I110" s="59"/>
      <c r="J110" s="59"/>
    </row>
    <row r="111" spans="1:10" ht="15.6">
      <c r="A111" s="59"/>
      <c r="B111" s="59"/>
      <c r="C111" s="59"/>
      <c r="D111" s="59"/>
      <c r="E111" s="59"/>
      <c r="F111" s="59"/>
      <c r="G111" s="59"/>
      <c r="H111" s="59"/>
      <c r="I111" s="59"/>
      <c r="J111" s="59"/>
    </row>
    <row r="112" spans="1:10" ht="15.6">
      <c r="A112" s="59"/>
      <c r="B112" s="59"/>
      <c r="C112" s="59"/>
      <c r="D112" s="59"/>
      <c r="E112" s="59"/>
      <c r="F112" s="59"/>
      <c r="G112" s="59"/>
      <c r="H112" s="59"/>
      <c r="I112" s="59"/>
      <c r="J112" s="59"/>
    </row>
    <row r="113" spans="1:10" ht="15.6">
      <c r="A113" s="59"/>
      <c r="B113" s="59"/>
      <c r="C113" s="59"/>
      <c r="D113" s="59"/>
      <c r="E113" s="59"/>
      <c r="F113" s="59"/>
      <c r="G113" s="59"/>
      <c r="H113" s="59"/>
      <c r="I113" s="59"/>
      <c r="J113" s="59"/>
    </row>
    <row r="114" spans="1:10" ht="15.6">
      <c r="A114" s="59"/>
      <c r="B114" s="59"/>
      <c r="C114" s="59"/>
      <c r="D114" s="59"/>
      <c r="E114" s="59"/>
      <c r="F114" s="59"/>
      <c r="G114" s="59"/>
      <c r="H114" s="59"/>
      <c r="I114" s="59"/>
      <c r="J114" s="59"/>
    </row>
    <row r="115" spans="1:10" ht="15.6">
      <c r="A115" s="59"/>
      <c r="B115" s="59"/>
      <c r="C115" s="59"/>
      <c r="D115" s="59"/>
      <c r="E115" s="59"/>
      <c r="F115" s="59"/>
      <c r="G115" s="59"/>
      <c r="H115" s="59"/>
      <c r="I115" s="59"/>
      <c r="J115" s="59"/>
    </row>
    <row r="116" spans="1:10" ht="15.6">
      <c r="A116" s="59"/>
      <c r="B116" s="59"/>
      <c r="C116" s="59"/>
      <c r="D116" s="59"/>
      <c r="E116" s="59"/>
      <c r="F116" s="59"/>
      <c r="G116" s="59"/>
      <c r="H116" s="59"/>
      <c r="I116" s="59"/>
      <c r="J116" s="59"/>
    </row>
    <row r="117" spans="1:10" ht="15.6">
      <c r="A117" s="59"/>
      <c r="B117" s="59"/>
      <c r="C117" s="59"/>
      <c r="D117" s="59"/>
      <c r="E117" s="59"/>
      <c r="F117" s="59"/>
      <c r="G117" s="59"/>
      <c r="H117" s="59"/>
      <c r="I117" s="59"/>
      <c r="J117" s="59"/>
    </row>
    <row r="118" spans="1:10" ht="15.6">
      <c r="A118" s="59"/>
      <c r="B118" s="59"/>
      <c r="C118" s="59"/>
      <c r="D118" s="59"/>
      <c r="E118" s="59"/>
      <c r="F118" s="59"/>
      <c r="G118" s="59"/>
      <c r="H118" s="59"/>
      <c r="I118" s="59"/>
      <c r="J118" s="59"/>
    </row>
    <row r="119" spans="1:10" ht="15.6">
      <c r="A119" s="59"/>
      <c r="B119" s="59"/>
      <c r="C119" s="59"/>
      <c r="D119" s="59"/>
      <c r="E119" s="59"/>
      <c r="F119" s="59"/>
      <c r="G119" s="59"/>
      <c r="H119" s="59"/>
      <c r="I119" s="59"/>
      <c r="J119" s="59"/>
    </row>
    <row r="120" spans="1:10" ht="15.6">
      <c r="A120" s="59"/>
      <c r="B120" s="59"/>
      <c r="C120" s="59"/>
      <c r="D120" s="59"/>
      <c r="E120" s="59"/>
      <c r="F120" s="59"/>
      <c r="G120" s="59"/>
      <c r="H120" s="59"/>
      <c r="I120" s="59"/>
      <c r="J120" s="59"/>
    </row>
    <row r="121" spans="1:10" ht="15.6">
      <c r="A121" s="59"/>
      <c r="B121" s="59"/>
      <c r="C121" s="59"/>
      <c r="D121" s="59"/>
      <c r="E121" s="59"/>
      <c r="F121" s="59"/>
      <c r="G121" s="59"/>
      <c r="H121" s="59"/>
      <c r="I121" s="59"/>
      <c r="J121" s="59"/>
    </row>
    <row r="122" spans="1:10" ht="15.6">
      <c r="A122" s="59"/>
      <c r="B122" s="59"/>
      <c r="C122" s="59"/>
      <c r="D122" s="59"/>
      <c r="E122" s="59"/>
      <c r="F122" s="59"/>
      <c r="G122" s="59"/>
      <c r="H122" s="59"/>
      <c r="I122" s="59"/>
      <c r="J122" s="59"/>
    </row>
    <row r="123" spans="1:10" ht="15.6">
      <c r="A123" s="59"/>
      <c r="B123" s="59"/>
      <c r="C123" s="59"/>
      <c r="D123" s="59"/>
      <c r="E123" s="59"/>
      <c r="F123" s="59"/>
      <c r="G123" s="59"/>
      <c r="H123" s="59"/>
      <c r="I123" s="59"/>
      <c r="J123" s="59"/>
    </row>
    <row r="124" spans="1:10" ht="15.6">
      <c r="A124" s="59"/>
      <c r="B124" s="59"/>
      <c r="C124" s="59"/>
      <c r="D124" s="59"/>
      <c r="E124" s="59"/>
      <c r="F124" s="59"/>
      <c r="G124" s="59"/>
      <c r="H124" s="59"/>
      <c r="I124" s="59"/>
      <c r="J124" s="59"/>
    </row>
    <row r="125" spans="1:10" ht="15.6">
      <c r="A125" s="59"/>
      <c r="B125" s="59"/>
      <c r="C125" s="59"/>
      <c r="D125" s="59"/>
      <c r="E125" s="59"/>
      <c r="F125" s="59"/>
      <c r="G125" s="59"/>
      <c r="H125" s="59"/>
      <c r="I125" s="59"/>
      <c r="J125" s="59"/>
    </row>
    <row r="126" spans="1:10" ht="15.6">
      <c r="A126" s="59"/>
      <c r="B126" s="59"/>
      <c r="C126" s="59"/>
      <c r="D126" s="59"/>
      <c r="E126" s="59"/>
      <c r="F126" s="59"/>
      <c r="G126" s="59"/>
      <c r="H126" s="59"/>
      <c r="I126" s="59"/>
      <c r="J126" s="59"/>
    </row>
    <row r="127" spans="1:10" ht="15.6">
      <c r="A127" s="59"/>
      <c r="B127" s="59"/>
      <c r="C127" s="59"/>
      <c r="D127" s="59"/>
      <c r="E127" s="59"/>
      <c r="F127" s="59"/>
      <c r="G127" s="59"/>
      <c r="H127" s="59"/>
      <c r="I127" s="59"/>
      <c r="J127" s="59"/>
    </row>
    <row r="128" spans="1:10" ht="15.6">
      <c r="A128" s="59"/>
      <c r="B128" s="59"/>
      <c r="C128" s="59"/>
      <c r="D128" s="59"/>
      <c r="E128" s="59"/>
      <c r="F128" s="59"/>
      <c r="G128" s="59"/>
      <c r="H128" s="59"/>
      <c r="I128" s="59"/>
      <c r="J128" s="59"/>
    </row>
    <row r="129" spans="1:10" ht="15.6">
      <c r="A129" s="59"/>
      <c r="B129" s="59"/>
      <c r="C129" s="59"/>
      <c r="D129" s="59"/>
      <c r="E129" s="59"/>
      <c r="F129" s="59"/>
      <c r="G129" s="59"/>
      <c r="H129" s="59"/>
      <c r="I129" s="59"/>
      <c r="J129" s="59"/>
    </row>
    <row r="130" spans="1:10" ht="15.6">
      <c r="A130" s="59"/>
      <c r="B130" s="59"/>
      <c r="C130" s="59"/>
      <c r="D130" s="59"/>
      <c r="E130" s="59"/>
      <c r="F130" s="59"/>
      <c r="G130" s="59"/>
      <c r="H130" s="59"/>
      <c r="I130" s="59"/>
      <c r="J130" s="59"/>
    </row>
    <row r="131" spans="1:10" ht="15.6">
      <c r="A131" s="59"/>
      <c r="B131" s="59"/>
      <c r="C131" s="59"/>
      <c r="D131" s="59"/>
      <c r="E131" s="59"/>
      <c r="F131" s="59"/>
      <c r="G131" s="59"/>
      <c r="H131" s="59"/>
      <c r="I131" s="59"/>
      <c r="J131" s="59"/>
    </row>
    <row r="132" spans="1:10" ht="15.6">
      <c r="A132" s="59"/>
      <c r="B132" s="59"/>
      <c r="C132" s="59"/>
      <c r="D132" s="59"/>
      <c r="E132" s="59"/>
      <c r="F132" s="59"/>
      <c r="G132" s="59"/>
      <c r="H132" s="59"/>
      <c r="I132" s="59"/>
      <c r="J132" s="59"/>
    </row>
    <row r="133" spans="1:10" ht="15.6">
      <c r="A133" s="59"/>
      <c r="B133" s="59"/>
      <c r="C133" s="59"/>
      <c r="D133" s="59"/>
      <c r="E133" s="59"/>
      <c r="F133" s="59"/>
      <c r="G133" s="59"/>
      <c r="H133" s="59"/>
      <c r="I133" s="59"/>
      <c r="J133" s="59"/>
    </row>
    <row r="134" spans="1:10" ht="15.6">
      <c r="A134" s="59"/>
      <c r="B134" s="59"/>
      <c r="C134" s="59"/>
      <c r="D134" s="59"/>
      <c r="E134" s="59"/>
      <c r="F134" s="59"/>
      <c r="G134" s="59"/>
      <c r="H134" s="59"/>
      <c r="I134" s="59"/>
      <c r="J134" s="59"/>
    </row>
    <row r="135" spans="1:10" ht="15.6">
      <c r="A135" s="59"/>
      <c r="B135" s="59"/>
      <c r="C135" s="59"/>
      <c r="D135" s="59"/>
      <c r="E135" s="59"/>
      <c r="F135" s="59"/>
      <c r="G135" s="59"/>
      <c r="H135" s="59"/>
      <c r="I135" s="59"/>
      <c r="J135" s="59"/>
    </row>
    <row r="136" spans="1:10" ht="15.6">
      <c r="A136" s="59"/>
      <c r="B136" s="59"/>
      <c r="C136" s="59"/>
      <c r="D136" s="59"/>
      <c r="E136" s="59"/>
      <c r="F136" s="59"/>
      <c r="G136" s="59"/>
      <c r="H136" s="59"/>
      <c r="I136" s="59"/>
      <c r="J136" s="59"/>
    </row>
    <row r="137" spans="1:10" ht="15.6">
      <c r="A137" s="59"/>
      <c r="B137" s="59"/>
      <c r="C137" s="59"/>
      <c r="D137" s="59"/>
      <c r="E137" s="59"/>
      <c r="F137" s="59"/>
      <c r="G137" s="59"/>
      <c r="H137" s="59"/>
      <c r="I137" s="59"/>
      <c r="J137" s="59"/>
    </row>
    <row r="138" spans="1:10" ht="15.6">
      <c r="A138" s="59"/>
      <c r="B138" s="59"/>
      <c r="C138" s="59"/>
      <c r="D138" s="59"/>
      <c r="E138" s="59"/>
      <c r="F138" s="59"/>
      <c r="G138" s="59"/>
      <c r="H138" s="59"/>
      <c r="I138" s="59"/>
      <c r="J138" s="59"/>
    </row>
    <row r="139" spans="1:10" ht="15.6">
      <c r="A139" s="59"/>
      <c r="B139" s="59"/>
      <c r="C139" s="59"/>
      <c r="D139" s="59"/>
      <c r="E139" s="59"/>
      <c r="F139" s="59"/>
      <c r="G139" s="59"/>
      <c r="H139" s="59"/>
      <c r="I139" s="59"/>
      <c r="J139" s="59"/>
    </row>
    <row r="140" spans="1:10" ht="15.6">
      <c r="A140" s="59"/>
      <c r="B140" s="59"/>
      <c r="C140" s="59"/>
      <c r="D140" s="59"/>
      <c r="E140" s="59"/>
      <c r="F140" s="59"/>
      <c r="G140" s="59"/>
      <c r="H140" s="59"/>
      <c r="I140" s="59"/>
      <c r="J140" s="59"/>
    </row>
    <row r="141" spans="1:10" ht="15.6">
      <c r="A141" s="59"/>
      <c r="B141" s="59"/>
      <c r="C141" s="59"/>
      <c r="D141" s="59"/>
      <c r="E141" s="59"/>
      <c r="F141" s="59"/>
      <c r="G141" s="59"/>
      <c r="H141" s="59"/>
      <c r="I141" s="59"/>
      <c r="J141" s="59"/>
    </row>
    <row r="142" spans="1:10" ht="15.6">
      <c r="A142" s="59"/>
      <c r="B142" s="59"/>
      <c r="C142" s="59"/>
      <c r="D142" s="59"/>
      <c r="E142" s="59"/>
      <c r="F142" s="59"/>
      <c r="G142" s="59"/>
      <c r="H142" s="59"/>
      <c r="I142" s="59"/>
      <c r="J142" s="59"/>
    </row>
    <row r="143" spans="1:10" ht="15.6">
      <c r="A143" s="59"/>
      <c r="B143" s="59"/>
      <c r="C143" s="59"/>
      <c r="D143" s="59"/>
      <c r="E143" s="59"/>
      <c r="F143" s="59"/>
      <c r="G143" s="59"/>
      <c r="H143" s="59"/>
      <c r="I143" s="59"/>
      <c r="J143" s="59"/>
    </row>
    <row r="144" spans="1:10" ht="15.6">
      <c r="A144" s="59"/>
      <c r="B144" s="59"/>
      <c r="C144" s="59"/>
      <c r="D144" s="59"/>
      <c r="E144" s="59"/>
      <c r="F144" s="59"/>
      <c r="G144" s="59"/>
      <c r="H144" s="59"/>
      <c r="I144" s="59"/>
      <c r="J144" s="59"/>
    </row>
    <row r="145" spans="1:10" ht="15.6">
      <c r="A145" s="59"/>
      <c r="B145" s="59"/>
      <c r="C145" s="59"/>
      <c r="D145" s="59"/>
      <c r="E145" s="59"/>
      <c r="F145" s="59"/>
      <c r="G145" s="59"/>
      <c r="H145" s="59"/>
      <c r="I145" s="59"/>
      <c r="J145" s="59"/>
    </row>
    <row r="146" spans="1:10" ht="15.6">
      <c r="A146" s="59"/>
      <c r="B146" s="59"/>
      <c r="C146" s="59"/>
      <c r="D146" s="59"/>
      <c r="E146" s="59"/>
      <c r="F146" s="59"/>
      <c r="G146" s="59"/>
      <c r="H146" s="59"/>
      <c r="I146" s="59"/>
      <c r="J146" s="59"/>
    </row>
    <row r="147" spans="1:10" ht="15.6">
      <c r="A147" s="59"/>
      <c r="B147" s="59"/>
      <c r="C147" s="59"/>
      <c r="D147" s="59"/>
      <c r="E147" s="59"/>
      <c r="F147" s="59"/>
      <c r="G147" s="59"/>
      <c r="H147" s="59"/>
      <c r="I147" s="59"/>
      <c r="J147" s="59"/>
    </row>
    <row r="148" spans="1:10" ht="15.6">
      <c r="A148" s="59"/>
      <c r="B148" s="59"/>
      <c r="C148" s="59"/>
      <c r="D148" s="59"/>
      <c r="E148" s="59"/>
      <c r="F148" s="59"/>
      <c r="G148" s="59"/>
      <c r="H148" s="59"/>
      <c r="I148" s="59"/>
      <c r="J148" s="59"/>
    </row>
    <row r="149" spans="1:10" ht="15.6">
      <c r="A149" s="59"/>
      <c r="B149" s="59"/>
      <c r="C149" s="59"/>
      <c r="D149" s="59"/>
      <c r="E149" s="59"/>
      <c r="F149" s="59"/>
      <c r="G149" s="59"/>
      <c r="H149" s="59"/>
      <c r="I149" s="59"/>
      <c r="J149" s="59"/>
    </row>
    <row r="150" spans="1:10" ht="15.6">
      <c r="A150" s="59"/>
      <c r="B150" s="59"/>
      <c r="C150" s="59"/>
      <c r="D150" s="59"/>
      <c r="E150" s="59"/>
      <c r="F150" s="59"/>
      <c r="G150" s="59"/>
      <c r="H150" s="59"/>
      <c r="I150" s="59"/>
      <c r="J150" s="59"/>
    </row>
    <row r="151" spans="1:10" ht="15.6">
      <c r="A151" s="59"/>
      <c r="B151" s="59"/>
      <c r="C151" s="59"/>
      <c r="D151" s="59"/>
      <c r="E151" s="59"/>
      <c r="F151" s="59"/>
      <c r="G151" s="59"/>
      <c r="H151" s="59"/>
      <c r="I151" s="59"/>
      <c r="J151" s="59"/>
    </row>
    <row r="152" spans="1:10" ht="15.6">
      <c r="A152" s="59"/>
      <c r="B152" s="59"/>
      <c r="C152" s="59"/>
      <c r="D152" s="59"/>
      <c r="E152" s="59"/>
      <c r="F152" s="59"/>
      <c r="G152" s="59"/>
      <c r="H152" s="59"/>
      <c r="I152" s="59"/>
      <c r="J152" s="59"/>
    </row>
    <row r="153" spans="1:10" ht="15.6">
      <c r="A153" s="59"/>
      <c r="B153" s="59"/>
      <c r="C153" s="59"/>
      <c r="D153" s="59"/>
      <c r="E153" s="59"/>
      <c r="F153" s="59"/>
      <c r="G153" s="59"/>
      <c r="H153" s="59"/>
      <c r="I153" s="59"/>
      <c r="J153" s="59"/>
    </row>
    <row r="154" spans="1:10" ht="15.6">
      <c r="A154" s="59"/>
      <c r="B154" s="59"/>
      <c r="C154" s="59"/>
      <c r="D154" s="59"/>
      <c r="E154" s="59"/>
      <c r="F154" s="59"/>
      <c r="G154" s="59"/>
      <c r="H154" s="59"/>
      <c r="I154" s="59"/>
      <c r="J154" s="59"/>
    </row>
    <row r="155" spans="1:10" ht="15.6">
      <c r="A155" s="59"/>
      <c r="B155" s="59"/>
      <c r="C155" s="59"/>
      <c r="D155" s="59"/>
      <c r="E155" s="59"/>
      <c r="F155" s="59"/>
      <c r="G155" s="59"/>
      <c r="H155" s="59"/>
      <c r="I155" s="59"/>
      <c r="J155" s="59"/>
    </row>
    <row r="156" spans="1:10" ht="15.6">
      <c r="A156" s="59"/>
      <c r="B156" s="59"/>
      <c r="C156" s="59"/>
      <c r="D156" s="59"/>
      <c r="E156" s="59"/>
      <c r="F156" s="59"/>
      <c r="G156" s="59"/>
      <c r="H156" s="59"/>
      <c r="I156" s="59"/>
      <c r="J156" s="59"/>
    </row>
    <row r="157" spans="1:10" ht="15.6">
      <c r="A157" s="59"/>
      <c r="B157" s="59"/>
      <c r="C157" s="59"/>
      <c r="D157" s="59"/>
      <c r="E157" s="59"/>
      <c r="F157" s="59"/>
      <c r="G157" s="59"/>
      <c r="H157" s="59"/>
      <c r="I157" s="59"/>
      <c r="J157" s="59"/>
    </row>
    <row r="158" spans="1:10" ht="15.6">
      <c r="A158" s="59"/>
      <c r="B158" s="59"/>
      <c r="C158" s="59"/>
      <c r="D158" s="59"/>
      <c r="E158" s="59"/>
      <c r="F158" s="59"/>
      <c r="G158" s="59"/>
      <c r="H158" s="59"/>
      <c r="I158" s="59"/>
      <c r="J158" s="59"/>
    </row>
    <row r="159" spans="1:10" ht="15.6">
      <c r="A159" s="59"/>
      <c r="B159" s="59"/>
      <c r="C159" s="59"/>
      <c r="D159" s="59"/>
      <c r="E159" s="59"/>
      <c r="F159" s="59"/>
      <c r="G159" s="59"/>
      <c r="H159" s="59"/>
      <c r="I159" s="59"/>
      <c r="J159" s="59"/>
    </row>
    <row r="160" spans="1:10" ht="15.6">
      <c r="A160" s="59"/>
      <c r="B160" s="59"/>
      <c r="C160" s="59"/>
      <c r="D160" s="59"/>
      <c r="E160" s="59"/>
      <c r="F160" s="59"/>
      <c r="G160" s="59"/>
      <c r="H160" s="59"/>
      <c r="I160" s="59"/>
      <c r="J160" s="59"/>
    </row>
    <row r="161" spans="1:10" ht="15.6">
      <c r="A161" s="59"/>
      <c r="B161" s="59"/>
      <c r="C161" s="59"/>
      <c r="D161" s="59"/>
      <c r="E161" s="59"/>
      <c r="F161" s="59"/>
      <c r="G161" s="59"/>
      <c r="H161" s="59"/>
      <c r="I161" s="59"/>
      <c r="J161" s="59"/>
    </row>
    <row r="162" spans="1:10" ht="15.6">
      <c r="A162" s="59"/>
      <c r="B162" s="59"/>
      <c r="C162" s="59"/>
      <c r="D162" s="59"/>
      <c r="E162" s="59"/>
      <c r="F162" s="59"/>
      <c r="G162" s="59"/>
      <c r="H162" s="59"/>
      <c r="I162" s="59"/>
      <c r="J162" s="59"/>
    </row>
    <row r="163" spans="1:10" ht="15.6">
      <c r="A163" s="59"/>
      <c r="B163" s="59"/>
      <c r="C163" s="59"/>
      <c r="D163" s="59"/>
      <c r="E163" s="59"/>
      <c r="F163" s="59"/>
      <c r="G163" s="59"/>
      <c r="H163" s="59"/>
      <c r="I163" s="59"/>
      <c r="J163" s="59"/>
    </row>
    <row r="164" spans="1:10" ht="15.6">
      <c r="A164" s="59"/>
      <c r="B164" s="59"/>
      <c r="C164" s="59"/>
      <c r="D164" s="59"/>
      <c r="E164" s="59"/>
      <c r="F164" s="59"/>
      <c r="G164" s="59"/>
      <c r="H164" s="59"/>
      <c r="I164" s="59"/>
      <c r="J164" s="59"/>
    </row>
    <row r="165" spans="1:10" ht="15.6">
      <c r="A165" s="59"/>
      <c r="B165" s="59"/>
      <c r="C165" s="59"/>
      <c r="D165" s="59"/>
      <c r="E165" s="59"/>
      <c r="F165" s="59"/>
      <c r="G165" s="59"/>
      <c r="H165" s="59"/>
      <c r="I165" s="59"/>
      <c r="J165" s="59"/>
    </row>
    <row r="166" spans="1:10" ht="15.6">
      <c r="A166" s="59"/>
      <c r="B166" s="59"/>
      <c r="C166" s="59"/>
      <c r="D166" s="59"/>
      <c r="E166" s="59"/>
      <c r="F166" s="59"/>
      <c r="G166" s="59"/>
      <c r="H166" s="59"/>
      <c r="I166" s="59"/>
      <c r="J166" s="59"/>
    </row>
    <row r="167" spans="1:10" ht="15.6">
      <c r="A167" s="59"/>
      <c r="B167" s="59"/>
      <c r="C167" s="59"/>
      <c r="D167" s="59"/>
      <c r="E167" s="59"/>
      <c r="F167" s="59"/>
      <c r="G167" s="59"/>
      <c r="H167" s="59"/>
      <c r="I167" s="59"/>
      <c r="J167" s="59"/>
    </row>
    <row r="168" spans="1:10" ht="15.6">
      <c r="A168" s="59"/>
      <c r="B168" s="59"/>
      <c r="C168" s="59"/>
      <c r="D168" s="59"/>
      <c r="E168" s="59"/>
      <c r="F168" s="59"/>
      <c r="G168" s="59"/>
      <c r="H168" s="59"/>
      <c r="I168" s="59"/>
      <c r="J168" s="59"/>
    </row>
    <row r="169" spans="1:10" ht="15.6">
      <c r="A169" s="59"/>
      <c r="B169" s="59"/>
      <c r="C169" s="59"/>
      <c r="D169" s="59"/>
      <c r="E169" s="59"/>
      <c r="F169" s="59"/>
      <c r="G169" s="59"/>
      <c r="H169" s="59"/>
      <c r="I169" s="59"/>
      <c r="J169" s="59"/>
    </row>
    <row r="170" spans="1:10" ht="15.6">
      <c r="A170" s="59"/>
      <c r="B170" s="59"/>
      <c r="C170" s="59"/>
      <c r="D170" s="59"/>
      <c r="E170" s="59"/>
      <c r="F170" s="59"/>
      <c r="G170" s="59"/>
      <c r="H170" s="59"/>
      <c r="I170" s="59"/>
      <c r="J170" s="59"/>
    </row>
    <row r="171" spans="1:10" ht="15.6">
      <c r="A171" s="59"/>
      <c r="B171" s="59"/>
      <c r="C171" s="59"/>
      <c r="D171" s="59"/>
      <c r="E171" s="59"/>
      <c r="F171" s="59"/>
      <c r="G171" s="59"/>
      <c r="H171" s="59"/>
      <c r="I171" s="59"/>
      <c r="J171" s="59"/>
    </row>
    <row r="172" spans="1:10" ht="15.6">
      <c r="A172" s="59"/>
      <c r="B172" s="59"/>
      <c r="C172" s="59"/>
      <c r="D172" s="59"/>
      <c r="E172" s="59"/>
      <c r="F172" s="59"/>
      <c r="G172" s="59"/>
      <c r="H172" s="59"/>
      <c r="I172" s="59"/>
      <c r="J172" s="59"/>
    </row>
    <row r="173" spans="1:10" ht="15.6">
      <c r="A173" s="59"/>
      <c r="B173" s="59"/>
      <c r="C173" s="59"/>
      <c r="D173" s="59"/>
      <c r="E173" s="59"/>
      <c r="F173" s="59"/>
      <c r="G173" s="59"/>
      <c r="H173" s="59"/>
      <c r="I173" s="59"/>
      <c r="J173" s="59"/>
    </row>
    <row r="174" spans="1:10" ht="15.6">
      <c r="A174" s="59"/>
      <c r="B174" s="59"/>
      <c r="C174" s="59"/>
      <c r="D174" s="59"/>
      <c r="E174" s="59"/>
      <c r="F174" s="59"/>
      <c r="G174" s="59"/>
      <c r="H174" s="59"/>
      <c r="I174" s="59"/>
      <c r="J174" s="59"/>
    </row>
    <row r="175" spans="1:10" ht="15.6">
      <c r="A175" s="59"/>
      <c r="B175" s="59"/>
      <c r="C175" s="59"/>
      <c r="D175" s="59"/>
      <c r="E175" s="59"/>
      <c r="F175" s="59"/>
      <c r="G175" s="59"/>
      <c r="H175" s="59"/>
      <c r="I175" s="59"/>
      <c r="J175" s="59"/>
    </row>
    <row r="176" spans="1:10" ht="15.6">
      <c r="A176" s="59"/>
      <c r="B176" s="59"/>
      <c r="C176" s="59"/>
      <c r="D176" s="59"/>
      <c r="E176" s="59"/>
      <c r="F176" s="59"/>
      <c r="G176" s="59"/>
      <c r="H176" s="59"/>
      <c r="I176" s="59"/>
      <c r="J176" s="59"/>
    </row>
    <row r="177" spans="1:10" ht="15.6">
      <c r="A177" s="59"/>
      <c r="B177" s="59"/>
      <c r="C177" s="59"/>
      <c r="D177" s="59"/>
      <c r="E177" s="59"/>
      <c r="F177" s="59"/>
      <c r="G177" s="59"/>
      <c r="H177" s="59"/>
      <c r="I177" s="59"/>
      <c r="J177" s="59"/>
    </row>
    <row r="178" spans="1:10" ht="15.6">
      <c r="A178" s="59"/>
      <c r="B178" s="59"/>
      <c r="C178" s="59"/>
      <c r="D178" s="59"/>
      <c r="E178" s="59"/>
      <c r="F178" s="59"/>
      <c r="G178" s="59"/>
      <c r="H178" s="59"/>
      <c r="I178" s="59"/>
      <c r="J178" s="59"/>
    </row>
    <row r="179" spans="1:10" ht="15.6">
      <c r="A179" s="59"/>
      <c r="B179" s="59"/>
      <c r="C179" s="59"/>
      <c r="D179" s="59"/>
      <c r="E179" s="59"/>
      <c r="F179" s="59"/>
      <c r="G179" s="59"/>
      <c r="H179" s="59"/>
      <c r="I179" s="59"/>
      <c r="J179" s="59"/>
    </row>
    <row r="180" spans="1:10" ht="15.6">
      <c r="A180" s="59"/>
      <c r="B180" s="59"/>
      <c r="C180" s="59"/>
      <c r="D180" s="59"/>
      <c r="E180" s="59"/>
      <c r="F180" s="59"/>
      <c r="G180" s="59"/>
      <c r="H180" s="59"/>
      <c r="I180" s="59"/>
      <c r="J180" s="59"/>
    </row>
    <row r="181" spans="1:10" ht="15.6">
      <c r="A181" s="59"/>
      <c r="B181" s="59"/>
      <c r="C181" s="59"/>
      <c r="D181" s="59"/>
      <c r="E181" s="59"/>
      <c r="F181" s="59"/>
      <c r="G181" s="59"/>
      <c r="H181" s="59"/>
      <c r="I181" s="59"/>
      <c r="J181" s="59"/>
    </row>
    <row r="182" spans="1:10" ht="15.6">
      <c r="A182" s="59"/>
      <c r="B182" s="59"/>
      <c r="C182" s="59"/>
      <c r="D182" s="59"/>
      <c r="E182" s="59"/>
      <c r="F182" s="59"/>
      <c r="G182" s="59"/>
      <c r="H182" s="59"/>
      <c r="I182" s="59"/>
      <c r="J182" s="59"/>
    </row>
    <row r="183" spans="1:10" ht="15.6">
      <c r="A183" s="59"/>
      <c r="B183" s="59"/>
      <c r="C183" s="59"/>
      <c r="D183" s="59"/>
      <c r="E183" s="59"/>
      <c r="F183" s="59"/>
      <c r="G183" s="59"/>
      <c r="H183" s="59"/>
      <c r="I183" s="59"/>
      <c r="J183" s="59"/>
    </row>
    <row r="184" spans="1:10" ht="15.6">
      <c r="A184" s="59"/>
      <c r="B184" s="59"/>
      <c r="C184" s="59"/>
      <c r="D184" s="59"/>
      <c r="E184" s="59"/>
      <c r="F184" s="59"/>
      <c r="G184" s="59"/>
      <c r="H184" s="59"/>
      <c r="I184" s="59"/>
      <c r="J184" s="59"/>
    </row>
    <row r="185" spans="1:10" ht="15.6">
      <c r="A185" s="59"/>
      <c r="B185" s="59"/>
      <c r="C185" s="59"/>
      <c r="D185" s="59"/>
      <c r="E185" s="59"/>
      <c r="F185" s="59"/>
      <c r="G185" s="59"/>
      <c r="H185" s="59"/>
      <c r="I185" s="59"/>
      <c r="J185" s="59"/>
    </row>
    <row r="186" spans="1:10" ht="15.6">
      <c r="A186" s="59"/>
      <c r="B186" s="59"/>
      <c r="C186" s="59"/>
      <c r="D186" s="59"/>
      <c r="E186" s="59"/>
      <c r="F186" s="59"/>
      <c r="G186" s="59"/>
      <c r="H186" s="59"/>
      <c r="I186" s="59"/>
      <c r="J186" s="59"/>
    </row>
    <row r="187" spans="1:10" ht="15.6">
      <c r="A187" s="59"/>
      <c r="B187" s="59"/>
      <c r="C187" s="59"/>
      <c r="D187" s="59"/>
      <c r="E187" s="59"/>
      <c r="F187" s="59"/>
      <c r="G187" s="59"/>
      <c r="H187" s="59"/>
      <c r="I187" s="59"/>
      <c r="J187" s="59"/>
    </row>
    <row r="188" spans="1:10" ht="15.6">
      <c r="A188" s="59"/>
      <c r="B188" s="59"/>
      <c r="C188" s="59"/>
      <c r="D188" s="59"/>
      <c r="E188" s="59"/>
      <c r="F188" s="59"/>
      <c r="G188" s="59"/>
      <c r="H188" s="59"/>
      <c r="I188" s="59"/>
      <c r="J188" s="59"/>
    </row>
    <row r="189" spans="1:10" ht="15.6">
      <c r="A189" s="59"/>
      <c r="B189" s="59"/>
      <c r="C189" s="59"/>
      <c r="D189" s="59"/>
      <c r="E189" s="59"/>
      <c r="F189" s="59"/>
      <c r="G189" s="59"/>
      <c r="H189" s="59"/>
      <c r="I189" s="59"/>
      <c r="J189" s="59"/>
    </row>
    <row r="190" spans="1:10" ht="15.6">
      <c r="A190" s="59"/>
      <c r="B190" s="59"/>
      <c r="C190" s="59"/>
      <c r="D190" s="59"/>
      <c r="E190" s="59"/>
      <c r="F190" s="59"/>
      <c r="G190" s="59"/>
      <c r="H190" s="59"/>
      <c r="I190" s="59"/>
      <c r="J190" s="59"/>
    </row>
    <row r="191" spans="1:10" ht="15.6">
      <c r="A191" s="59"/>
      <c r="B191" s="59"/>
      <c r="C191" s="59"/>
      <c r="D191" s="59"/>
      <c r="E191" s="59"/>
      <c r="F191" s="59"/>
      <c r="G191" s="59"/>
      <c r="H191" s="59"/>
      <c r="I191" s="59"/>
      <c r="J191" s="59"/>
    </row>
    <row r="192" spans="1:10" ht="15.6">
      <c r="A192" s="59"/>
      <c r="B192" s="59"/>
      <c r="C192" s="59"/>
      <c r="D192" s="59"/>
      <c r="E192" s="59"/>
      <c r="F192" s="59"/>
      <c r="G192" s="59"/>
      <c r="H192" s="59"/>
      <c r="I192" s="59"/>
      <c r="J192" s="59"/>
    </row>
    <row r="193" spans="1:10" ht="15.6">
      <c r="A193" s="59"/>
      <c r="B193" s="59"/>
      <c r="C193" s="59"/>
      <c r="D193" s="59"/>
      <c r="E193" s="59"/>
      <c r="F193" s="59"/>
      <c r="G193" s="59"/>
      <c r="H193" s="59"/>
      <c r="I193" s="59"/>
      <c r="J193" s="59"/>
    </row>
    <row r="194" spans="1:10" ht="15.6">
      <c r="A194" s="59"/>
      <c r="B194" s="59"/>
      <c r="C194" s="59"/>
      <c r="D194" s="59"/>
      <c r="E194" s="59"/>
      <c r="F194" s="59"/>
      <c r="G194" s="59"/>
      <c r="H194" s="59"/>
      <c r="I194" s="59"/>
      <c r="J194" s="59"/>
    </row>
    <row r="195" spans="1:10" ht="15.6">
      <c r="A195" s="59"/>
      <c r="B195" s="59"/>
      <c r="C195" s="59"/>
      <c r="D195" s="59"/>
      <c r="E195" s="59"/>
      <c r="F195" s="59"/>
      <c r="G195" s="59"/>
      <c r="H195" s="59"/>
      <c r="I195" s="59"/>
      <c r="J195" s="59"/>
    </row>
    <row r="196" spans="1:10" ht="15.6">
      <c r="A196" s="59"/>
      <c r="B196" s="59"/>
      <c r="C196" s="59"/>
      <c r="D196" s="59"/>
      <c r="E196" s="59"/>
      <c r="F196" s="59"/>
      <c r="G196" s="59"/>
      <c r="H196" s="59"/>
      <c r="I196" s="59"/>
      <c r="J196" s="59"/>
    </row>
    <row r="197" spans="1:10" ht="15.6">
      <c r="A197" s="59"/>
      <c r="B197" s="59"/>
      <c r="C197" s="59"/>
      <c r="D197" s="59"/>
      <c r="E197" s="59"/>
      <c r="F197" s="59"/>
      <c r="G197" s="59"/>
      <c r="H197" s="59"/>
      <c r="I197" s="59"/>
      <c r="J197" s="59"/>
    </row>
    <row r="198" spans="1:10" ht="15.6">
      <c r="A198" s="59"/>
      <c r="B198" s="59"/>
      <c r="C198" s="59"/>
      <c r="D198" s="59"/>
      <c r="E198" s="59"/>
      <c r="F198" s="59"/>
      <c r="G198" s="59"/>
      <c r="H198" s="59"/>
      <c r="I198" s="59"/>
      <c r="J198" s="59"/>
    </row>
    <row r="199" spans="1:10" ht="15.6">
      <c r="A199" s="59"/>
      <c r="B199" s="59"/>
      <c r="C199" s="59"/>
      <c r="D199" s="59"/>
      <c r="E199" s="59"/>
      <c r="F199" s="59"/>
      <c r="G199" s="59"/>
      <c r="H199" s="59"/>
      <c r="I199" s="59"/>
      <c r="J199" s="59"/>
    </row>
    <row r="200" spans="1:10" ht="15.6">
      <c r="A200" s="59"/>
      <c r="B200" s="59"/>
      <c r="C200" s="59"/>
      <c r="D200" s="59"/>
      <c r="E200" s="59"/>
      <c r="F200" s="59"/>
      <c r="G200" s="59"/>
      <c r="H200" s="59"/>
      <c r="I200" s="59"/>
      <c r="J200" s="59"/>
    </row>
    <row r="201" spans="1:10" ht="15.6">
      <c r="A201" s="59"/>
      <c r="B201" s="59"/>
      <c r="C201" s="59"/>
      <c r="D201" s="59"/>
      <c r="E201" s="59"/>
      <c r="F201" s="59"/>
      <c r="G201" s="59"/>
      <c r="H201" s="59"/>
      <c r="I201" s="59"/>
      <c r="J201" s="59"/>
    </row>
    <row r="202" spans="1:10" ht="15.6">
      <c r="A202" s="59"/>
      <c r="B202" s="59"/>
      <c r="C202" s="59"/>
      <c r="D202" s="59"/>
      <c r="E202" s="59"/>
      <c r="F202" s="59"/>
      <c r="G202" s="59"/>
      <c r="H202" s="59"/>
      <c r="I202" s="59"/>
      <c r="J202" s="59"/>
    </row>
    <row r="203" spans="1:10" ht="15.6">
      <c r="A203" s="59"/>
      <c r="B203" s="59"/>
      <c r="C203" s="59"/>
      <c r="D203" s="59"/>
      <c r="E203" s="59"/>
      <c r="F203" s="59"/>
      <c r="G203" s="59"/>
      <c r="H203" s="59"/>
      <c r="I203" s="59"/>
      <c r="J203" s="59"/>
    </row>
    <row r="204" spans="1:10" ht="15.6">
      <c r="A204" s="59"/>
      <c r="B204" s="59"/>
      <c r="C204" s="59"/>
      <c r="D204" s="59"/>
      <c r="E204" s="59"/>
      <c r="F204" s="59"/>
      <c r="G204" s="59"/>
      <c r="H204" s="59"/>
      <c r="I204" s="59"/>
      <c r="J204" s="59"/>
    </row>
    <row r="205" spans="1:10" ht="15.6">
      <c r="A205" s="59"/>
      <c r="B205" s="59"/>
      <c r="C205" s="59"/>
      <c r="D205" s="59"/>
      <c r="E205" s="59"/>
      <c r="F205" s="59"/>
      <c r="G205" s="59"/>
      <c r="H205" s="59"/>
      <c r="I205" s="59"/>
      <c r="J205" s="59"/>
    </row>
    <row r="206" spans="1:10" ht="15.6">
      <c r="A206" s="59"/>
      <c r="B206" s="59"/>
      <c r="C206" s="59"/>
      <c r="D206" s="59"/>
      <c r="E206" s="59"/>
      <c r="F206" s="59"/>
      <c r="G206" s="59"/>
      <c r="H206" s="59"/>
      <c r="I206" s="59"/>
      <c r="J206" s="59"/>
    </row>
    <row r="207" spans="1:10" ht="15.6">
      <c r="A207" s="59"/>
      <c r="B207" s="59"/>
      <c r="C207" s="59"/>
      <c r="D207" s="59"/>
      <c r="E207" s="59"/>
      <c r="F207" s="59"/>
      <c r="G207" s="59"/>
      <c r="H207" s="59"/>
      <c r="I207" s="59"/>
      <c r="J207" s="59"/>
    </row>
    <row r="208" spans="1:10" ht="15.6">
      <c r="A208" s="59"/>
      <c r="B208" s="59"/>
      <c r="C208" s="59"/>
      <c r="D208" s="59"/>
      <c r="E208" s="59"/>
      <c r="F208" s="59"/>
      <c r="G208" s="59"/>
      <c r="H208" s="59"/>
      <c r="I208" s="59"/>
      <c r="J208" s="59"/>
    </row>
    <row r="209" spans="1:10" ht="15.6">
      <c r="A209" s="59"/>
      <c r="B209" s="59"/>
      <c r="C209" s="59"/>
      <c r="D209" s="59"/>
      <c r="E209" s="59"/>
      <c r="F209" s="59"/>
      <c r="G209" s="59"/>
      <c r="H209" s="59"/>
      <c r="I209" s="59"/>
      <c r="J209" s="59"/>
    </row>
    <row r="210" spans="1:10" ht="15.6">
      <c r="A210" s="59"/>
      <c r="B210" s="59"/>
      <c r="C210" s="59"/>
      <c r="D210" s="59"/>
      <c r="E210" s="59"/>
      <c r="F210" s="59"/>
      <c r="G210" s="59"/>
      <c r="H210" s="59"/>
      <c r="I210" s="59"/>
      <c r="J210" s="59"/>
    </row>
    <row r="211" spans="1:10" ht="15.6">
      <c r="A211" s="59"/>
      <c r="B211" s="59"/>
      <c r="C211" s="59"/>
      <c r="D211" s="59"/>
      <c r="E211" s="59"/>
      <c r="F211" s="59"/>
      <c r="G211" s="59"/>
      <c r="H211" s="59"/>
      <c r="I211" s="59"/>
      <c r="J211" s="59"/>
    </row>
    <row r="212" spans="1:10" ht="15.6">
      <c r="A212" s="59"/>
      <c r="B212" s="59"/>
      <c r="C212" s="59"/>
      <c r="D212" s="59"/>
      <c r="E212" s="59"/>
      <c r="F212" s="59"/>
      <c r="G212" s="59"/>
      <c r="H212" s="59"/>
      <c r="I212" s="59"/>
      <c r="J212" s="59"/>
    </row>
    <row r="213" spans="1:10" ht="15.6">
      <c r="A213" s="59"/>
      <c r="B213" s="59"/>
      <c r="C213" s="59"/>
      <c r="D213" s="59"/>
      <c r="E213" s="59"/>
      <c r="F213" s="59"/>
      <c r="G213" s="59"/>
      <c r="H213" s="59"/>
      <c r="I213" s="59"/>
      <c r="J213" s="59"/>
    </row>
    <row r="214" spans="1:10" ht="15.6">
      <c r="A214" s="59"/>
      <c r="B214" s="59"/>
      <c r="C214" s="59"/>
      <c r="D214" s="59"/>
      <c r="E214" s="59"/>
      <c r="F214" s="59"/>
      <c r="G214" s="59"/>
      <c r="H214" s="59"/>
      <c r="I214" s="59"/>
      <c r="J214" s="59"/>
    </row>
    <row r="215" spans="1:10" ht="15.6">
      <c r="A215" s="59"/>
      <c r="B215" s="59"/>
      <c r="C215" s="59"/>
      <c r="D215" s="59"/>
      <c r="E215" s="59"/>
      <c r="F215" s="59"/>
      <c r="G215" s="59"/>
      <c r="H215" s="59"/>
      <c r="I215" s="59"/>
      <c r="J215" s="59"/>
    </row>
    <row r="216" spans="1:10" ht="15.6">
      <c r="A216" s="59"/>
      <c r="B216" s="59"/>
      <c r="C216" s="59"/>
      <c r="D216" s="59"/>
      <c r="E216" s="59"/>
      <c r="F216" s="59"/>
      <c r="G216" s="59"/>
      <c r="H216" s="59"/>
      <c r="I216" s="59"/>
      <c r="J216" s="59"/>
    </row>
    <row r="217" spans="1:10" ht="15.6">
      <c r="A217" s="59"/>
      <c r="B217" s="59"/>
      <c r="C217" s="59"/>
      <c r="D217" s="59"/>
      <c r="E217" s="59"/>
      <c r="F217" s="59"/>
      <c r="G217" s="59"/>
      <c r="H217" s="59"/>
      <c r="I217" s="59"/>
      <c r="J217" s="59"/>
    </row>
    <row r="218" spans="1:10" ht="15.6">
      <c r="A218" s="59"/>
      <c r="B218" s="59"/>
      <c r="C218" s="59"/>
      <c r="D218" s="59"/>
      <c r="E218" s="59"/>
      <c r="F218" s="59"/>
      <c r="G218" s="59"/>
      <c r="H218" s="59"/>
      <c r="I218" s="59"/>
      <c r="J218" s="59"/>
    </row>
    <row r="219" spans="1:10" ht="15.6">
      <c r="A219" s="59"/>
      <c r="B219" s="59"/>
      <c r="C219" s="59"/>
      <c r="D219" s="59"/>
      <c r="E219" s="59"/>
      <c r="F219" s="59"/>
      <c r="G219" s="59"/>
      <c r="H219" s="59"/>
      <c r="I219" s="59"/>
      <c r="J219" s="59"/>
    </row>
    <row r="220" spans="1:10" ht="15.6">
      <c r="A220" s="59"/>
      <c r="B220" s="59"/>
      <c r="C220" s="59"/>
      <c r="D220" s="59"/>
      <c r="E220" s="59"/>
      <c r="F220" s="59"/>
      <c r="G220" s="59"/>
      <c r="H220" s="59"/>
      <c r="I220" s="59"/>
      <c r="J220" s="59"/>
    </row>
    <row r="221" spans="1:10" ht="15.6">
      <c r="A221" s="59"/>
      <c r="B221" s="59"/>
      <c r="C221" s="59"/>
      <c r="D221" s="59"/>
      <c r="E221" s="59"/>
      <c r="F221" s="59"/>
      <c r="G221" s="59"/>
      <c r="H221" s="59"/>
      <c r="I221" s="59"/>
      <c r="J221" s="59"/>
    </row>
    <row r="222" spans="1:10" ht="15.6">
      <c r="A222" s="59"/>
      <c r="B222" s="59"/>
      <c r="C222" s="59"/>
      <c r="D222" s="59"/>
      <c r="E222" s="59"/>
      <c r="F222" s="59"/>
      <c r="G222" s="59"/>
      <c r="H222" s="59"/>
      <c r="I222" s="59"/>
      <c r="J222" s="59"/>
    </row>
    <row r="223" spans="1:10" ht="15.6">
      <c r="A223" s="59"/>
      <c r="B223" s="59"/>
      <c r="C223" s="59"/>
      <c r="D223" s="59"/>
      <c r="E223" s="59"/>
      <c r="F223" s="59"/>
      <c r="G223" s="59"/>
      <c r="H223" s="59"/>
      <c r="I223" s="59"/>
      <c r="J223" s="59"/>
    </row>
    <row r="224" spans="1:10" ht="15.6">
      <c r="A224" s="59"/>
      <c r="B224" s="59"/>
      <c r="C224" s="59"/>
      <c r="D224" s="59"/>
      <c r="E224" s="59"/>
      <c r="F224" s="59"/>
      <c r="G224" s="59"/>
      <c r="H224" s="59"/>
      <c r="I224" s="59"/>
      <c r="J224" s="59"/>
    </row>
    <row r="225" spans="1:10" ht="15.6">
      <c r="A225" s="59"/>
      <c r="B225" s="59"/>
      <c r="C225" s="59"/>
      <c r="D225" s="59"/>
      <c r="E225" s="59"/>
      <c r="F225" s="59"/>
      <c r="G225" s="59"/>
      <c r="H225" s="59"/>
      <c r="I225" s="59"/>
      <c r="J225" s="59"/>
    </row>
    <row r="226" spans="1:10" ht="15.6">
      <c r="A226" s="59"/>
      <c r="B226" s="59"/>
      <c r="C226" s="59"/>
      <c r="D226" s="59"/>
      <c r="E226" s="59"/>
      <c r="F226" s="59"/>
      <c r="G226" s="59"/>
      <c r="H226" s="59"/>
      <c r="I226" s="59"/>
      <c r="J226" s="59"/>
    </row>
    <row r="227" spans="1:10" ht="15.6">
      <c r="A227" s="59"/>
      <c r="B227" s="59"/>
      <c r="C227" s="59"/>
      <c r="D227" s="59"/>
      <c r="E227" s="59"/>
      <c r="F227" s="59"/>
      <c r="G227" s="59"/>
      <c r="H227" s="59"/>
      <c r="I227" s="59"/>
      <c r="J227" s="59"/>
    </row>
    <row r="228" spans="1:10" ht="15.6">
      <c r="A228" s="59"/>
      <c r="B228" s="59"/>
      <c r="C228" s="59"/>
      <c r="D228" s="59"/>
      <c r="E228" s="59"/>
      <c r="F228" s="59"/>
      <c r="G228" s="59"/>
      <c r="H228" s="59"/>
      <c r="I228" s="59"/>
      <c r="J228" s="59"/>
    </row>
    <row r="229" spans="1:10" ht="15.6">
      <c r="A229" s="59"/>
      <c r="B229" s="59"/>
      <c r="C229" s="59"/>
      <c r="D229" s="59"/>
      <c r="E229" s="59"/>
      <c r="F229" s="59"/>
      <c r="G229" s="59"/>
      <c r="H229" s="59"/>
      <c r="I229" s="59"/>
      <c r="J229" s="59"/>
    </row>
    <row r="230" spans="1:10" ht="15.6">
      <c r="A230" s="59"/>
      <c r="B230" s="59"/>
      <c r="C230" s="59"/>
      <c r="D230" s="59"/>
      <c r="E230" s="59"/>
      <c r="F230" s="59"/>
      <c r="G230" s="59"/>
      <c r="H230" s="59"/>
      <c r="I230" s="59"/>
      <c r="J230" s="59"/>
    </row>
    <row r="231" spans="1:10" ht="15.6">
      <c r="A231" s="59"/>
      <c r="B231" s="59"/>
      <c r="C231" s="59"/>
      <c r="D231" s="59"/>
      <c r="E231" s="59"/>
      <c r="F231" s="59"/>
      <c r="G231" s="59"/>
      <c r="H231" s="59"/>
      <c r="I231" s="59"/>
      <c r="J231" s="59"/>
    </row>
    <row r="232" spans="1:10" ht="15.6">
      <c r="A232" s="59"/>
      <c r="B232" s="59"/>
      <c r="C232" s="59"/>
      <c r="D232" s="59"/>
      <c r="E232" s="59"/>
      <c r="F232" s="59"/>
      <c r="G232" s="59"/>
      <c r="H232" s="59"/>
      <c r="I232" s="59"/>
      <c r="J232" s="59"/>
    </row>
    <row r="233" spans="1:10" ht="15.6">
      <c r="A233" s="59"/>
      <c r="B233" s="59"/>
      <c r="C233" s="59"/>
      <c r="D233" s="59"/>
      <c r="E233" s="59"/>
      <c r="F233" s="59"/>
      <c r="G233" s="59"/>
      <c r="H233" s="59"/>
      <c r="I233" s="59"/>
      <c r="J233" s="59"/>
    </row>
    <row r="234" spans="1:10" ht="15.6">
      <c r="A234" s="59"/>
      <c r="B234" s="59"/>
      <c r="C234" s="59"/>
      <c r="D234" s="59"/>
      <c r="E234" s="59"/>
      <c r="F234" s="59"/>
      <c r="G234" s="59"/>
      <c r="H234" s="59"/>
      <c r="I234" s="59"/>
      <c r="J234" s="59"/>
    </row>
    <row r="235" spans="1:10" ht="15.6">
      <c r="A235" s="59"/>
      <c r="B235" s="59"/>
      <c r="C235" s="59"/>
      <c r="D235" s="59"/>
      <c r="E235" s="59"/>
      <c r="F235" s="59"/>
      <c r="G235" s="59"/>
      <c r="H235" s="59"/>
      <c r="I235" s="59"/>
      <c r="J235" s="59"/>
    </row>
    <row r="236" spans="1:10" ht="15.6">
      <c r="A236" s="59"/>
      <c r="B236" s="59"/>
      <c r="C236" s="59"/>
      <c r="D236" s="59"/>
      <c r="E236" s="59"/>
      <c r="F236" s="59"/>
      <c r="G236" s="59"/>
      <c r="H236" s="59"/>
      <c r="I236" s="59"/>
      <c r="J236" s="59"/>
    </row>
    <row r="237" spans="1:10" ht="15.6">
      <c r="A237" s="59"/>
      <c r="B237" s="59"/>
      <c r="C237" s="59"/>
      <c r="D237" s="59"/>
      <c r="E237" s="59"/>
      <c r="F237" s="59"/>
      <c r="G237" s="59"/>
      <c r="H237" s="59"/>
      <c r="I237" s="59"/>
      <c r="J237" s="59"/>
    </row>
    <row r="238" spans="1:10" ht="15.6">
      <c r="A238" s="59"/>
      <c r="B238" s="59"/>
      <c r="C238" s="59"/>
      <c r="D238" s="59"/>
      <c r="E238" s="59"/>
      <c r="F238" s="59"/>
      <c r="G238" s="59"/>
      <c r="H238" s="59"/>
      <c r="I238" s="59"/>
      <c r="J238" s="59"/>
    </row>
    <row r="239" spans="1:10" ht="15.6">
      <c r="A239" s="59"/>
      <c r="B239" s="59"/>
      <c r="C239" s="59"/>
      <c r="D239" s="59"/>
      <c r="E239" s="59"/>
      <c r="F239" s="59"/>
      <c r="G239" s="59"/>
      <c r="H239" s="59"/>
      <c r="I239" s="59"/>
      <c r="J239" s="59"/>
    </row>
    <row r="240" spans="1:10" ht="15.6">
      <c r="A240" s="59"/>
      <c r="B240" s="59"/>
      <c r="C240" s="59"/>
      <c r="D240" s="59"/>
      <c r="E240" s="59"/>
      <c r="F240" s="59"/>
      <c r="G240" s="59"/>
      <c r="H240" s="59"/>
      <c r="I240" s="59"/>
      <c r="J240" s="59"/>
    </row>
    <row r="241" spans="1:10" ht="15.6">
      <c r="A241" s="59"/>
      <c r="B241" s="59"/>
      <c r="C241" s="59"/>
      <c r="D241" s="59"/>
      <c r="E241" s="59"/>
      <c r="F241" s="59"/>
      <c r="G241" s="59"/>
      <c r="H241" s="59"/>
      <c r="I241" s="59"/>
      <c r="J241" s="59"/>
    </row>
    <row r="242" spans="1:10" ht="15.6">
      <c r="A242" s="59"/>
      <c r="B242" s="59"/>
      <c r="C242" s="59"/>
      <c r="D242" s="59"/>
      <c r="E242" s="59"/>
      <c r="F242" s="59"/>
      <c r="G242" s="59"/>
      <c r="H242" s="59"/>
      <c r="I242" s="59"/>
      <c r="J242" s="59"/>
    </row>
    <row r="243" spans="1:10" ht="15.6">
      <c r="A243" s="59"/>
      <c r="B243" s="59"/>
      <c r="C243" s="59"/>
      <c r="D243" s="59"/>
      <c r="E243" s="59"/>
      <c r="F243" s="59"/>
      <c r="G243" s="59"/>
      <c r="H243" s="59"/>
      <c r="I243" s="59"/>
      <c r="J243" s="59"/>
    </row>
    <row r="244" spans="1:10" ht="15.6">
      <c r="A244" s="59"/>
      <c r="B244" s="59"/>
      <c r="C244" s="59"/>
      <c r="D244" s="59"/>
      <c r="E244" s="59"/>
      <c r="F244" s="59"/>
      <c r="G244" s="59"/>
      <c r="H244" s="59"/>
      <c r="I244" s="59"/>
      <c r="J244" s="59"/>
    </row>
    <row r="245" spans="1:10" ht="15.6">
      <c r="A245" s="59"/>
      <c r="B245" s="59"/>
      <c r="C245" s="59"/>
      <c r="D245" s="59"/>
      <c r="E245" s="59"/>
      <c r="F245" s="59"/>
      <c r="G245" s="59"/>
      <c r="H245" s="59"/>
      <c r="I245" s="59"/>
      <c r="J245" s="59"/>
    </row>
    <row r="246" spans="1:10" ht="15.6">
      <c r="A246" s="59"/>
      <c r="B246" s="59"/>
      <c r="C246" s="59"/>
      <c r="D246" s="59"/>
      <c r="E246" s="59"/>
      <c r="F246" s="59"/>
      <c r="G246" s="59"/>
      <c r="H246" s="59"/>
      <c r="I246" s="59"/>
      <c r="J246" s="59"/>
    </row>
    <row r="247" spans="1:10" ht="15.6">
      <c r="A247" s="59"/>
      <c r="B247" s="59"/>
      <c r="C247" s="59"/>
      <c r="D247" s="59"/>
      <c r="E247" s="59"/>
      <c r="F247" s="59"/>
      <c r="G247" s="59"/>
      <c r="H247" s="59"/>
      <c r="I247" s="59"/>
      <c r="J247" s="59"/>
    </row>
    <row r="248" spans="1:10" ht="15.6">
      <c r="A248" s="59"/>
      <c r="B248" s="59"/>
      <c r="C248" s="59"/>
      <c r="D248" s="59"/>
      <c r="E248" s="59"/>
      <c r="F248" s="59"/>
      <c r="G248" s="59"/>
      <c r="H248" s="59"/>
      <c r="I248" s="59"/>
      <c r="J248" s="59"/>
    </row>
    <row r="249" spans="1:10" ht="15.6">
      <c r="A249" s="59"/>
      <c r="B249" s="59"/>
      <c r="C249" s="59"/>
      <c r="D249" s="59"/>
      <c r="E249" s="59"/>
      <c r="F249" s="59"/>
      <c r="G249" s="59"/>
      <c r="H249" s="59"/>
      <c r="I249" s="59"/>
      <c r="J249" s="59"/>
    </row>
    <row r="250" spans="1:10" ht="15.6">
      <c r="A250" s="59"/>
      <c r="B250" s="59"/>
      <c r="C250" s="59"/>
      <c r="D250" s="59"/>
      <c r="E250" s="59"/>
      <c r="F250" s="59"/>
      <c r="G250" s="59"/>
      <c r="H250" s="59"/>
      <c r="I250" s="59"/>
      <c r="J250" s="59"/>
    </row>
    <row r="251" spans="1:10" ht="15.6">
      <c r="A251" s="59"/>
      <c r="B251" s="59"/>
      <c r="C251" s="59"/>
      <c r="D251" s="59"/>
      <c r="E251" s="59"/>
      <c r="F251" s="59"/>
      <c r="G251" s="59"/>
      <c r="H251" s="59"/>
      <c r="I251" s="59"/>
      <c r="J251" s="59"/>
    </row>
    <row r="252" spans="1:10" ht="15.6">
      <c r="A252" s="59"/>
      <c r="B252" s="59"/>
      <c r="C252" s="59"/>
      <c r="D252" s="59"/>
      <c r="E252" s="59"/>
      <c r="F252" s="59"/>
      <c r="G252" s="59"/>
      <c r="H252" s="59"/>
      <c r="I252" s="59"/>
      <c r="J252" s="59"/>
    </row>
    <row r="253" spans="1:10" ht="15.6">
      <c r="A253" s="59"/>
      <c r="B253" s="59"/>
      <c r="C253" s="59"/>
      <c r="D253" s="59"/>
      <c r="E253" s="59"/>
      <c r="F253" s="59"/>
      <c r="G253" s="59"/>
      <c r="H253" s="59"/>
      <c r="I253" s="59"/>
      <c r="J253" s="59"/>
    </row>
    <row r="254" spans="1:10" ht="15.6">
      <c r="A254" s="59"/>
      <c r="B254" s="59"/>
      <c r="C254" s="59"/>
      <c r="D254" s="59"/>
      <c r="E254" s="59"/>
      <c r="F254" s="59"/>
      <c r="G254" s="59"/>
      <c r="H254" s="59"/>
      <c r="I254" s="59"/>
      <c r="J254" s="59"/>
    </row>
    <row r="255" spans="1:10" ht="15.6">
      <c r="A255" s="59"/>
      <c r="B255" s="59"/>
      <c r="C255" s="59"/>
      <c r="D255" s="59"/>
      <c r="E255" s="59"/>
      <c r="F255" s="59"/>
      <c r="G255" s="59"/>
      <c r="H255" s="59"/>
      <c r="I255" s="59"/>
      <c r="J255" s="59"/>
    </row>
    <row r="256" spans="1:10" ht="15.6">
      <c r="A256" s="59"/>
      <c r="B256" s="59"/>
      <c r="C256" s="59"/>
      <c r="D256" s="59"/>
      <c r="E256" s="59"/>
      <c r="F256" s="59"/>
      <c r="G256" s="59"/>
      <c r="H256" s="59"/>
      <c r="I256" s="59"/>
      <c r="J256" s="59"/>
    </row>
    <row r="257" spans="1:10" ht="15.6">
      <c r="A257" s="59"/>
      <c r="B257" s="59"/>
      <c r="C257" s="59"/>
      <c r="D257" s="59"/>
      <c r="E257" s="59"/>
      <c r="F257" s="59"/>
      <c r="G257" s="59"/>
      <c r="H257" s="59"/>
      <c r="I257" s="59"/>
      <c r="J257" s="59"/>
    </row>
    <row r="258" spans="1:10" ht="15.6">
      <c r="A258" s="59"/>
      <c r="B258" s="59"/>
      <c r="C258" s="59"/>
      <c r="D258" s="59"/>
      <c r="E258" s="59"/>
      <c r="F258" s="59"/>
      <c r="G258" s="59"/>
      <c r="H258" s="59"/>
      <c r="I258" s="59"/>
      <c r="J258" s="59"/>
    </row>
    <row r="259" spans="1:10" ht="15.6">
      <c r="A259" s="59"/>
      <c r="B259" s="59"/>
      <c r="C259" s="59"/>
      <c r="D259" s="59"/>
      <c r="E259" s="59"/>
      <c r="F259" s="59"/>
      <c r="G259" s="59"/>
      <c r="H259" s="59"/>
      <c r="I259" s="59"/>
      <c r="J259" s="59"/>
    </row>
    <row r="260" spans="1:10" ht="15.6">
      <c r="A260" s="59"/>
      <c r="B260" s="59"/>
      <c r="C260" s="59"/>
      <c r="D260" s="59"/>
      <c r="E260" s="59"/>
      <c r="F260" s="59"/>
      <c r="G260" s="59"/>
      <c r="H260" s="59"/>
      <c r="I260" s="59"/>
      <c r="J260" s="59"/>
    </row>
    <row r="261" spans="1:10" ht="15.6">
      <c r="A261" s="59"/>
      <c r="B261" s="59"/>
      <c r="C261" s="59"/>
      <c r="D261" s="59"/>
      <c r="E261" s="59"/>
      <c r="F261" s="59"/>
      <c r="G261" s="59"/>
      <c r="H261" s="59"/>
      <c r="I261" s="59"/>
      <c r="J261" s="59"/>
    </row>
    <row r="262" spans="1:10" ht="15.6">
      <c r="A262" s="59"/>
      <c r="B262" s="59"/>
      <c r="C262" s="59"/>
      <c r="D262" s="59"/>
      <c r="E262" s="59"/>
      <c r="F262" s="59"/>
      <c r="G262" s="59"/>
      <c r="H262" s="59"/>
      <c r="I262" s="59"/>
      <c r="J262" s="59"/>
    </row>
    <row r="263" spans="1:10" ht="15.6">
      <c r="A263" s="59"/>
      <c r="B263" s="59"/>
      <c r="C263" s="59"/>
      <c r="D263" s="59"/>
      <c r="E263" s="59"/>
      <c r="F263" s="59"/>
      <c r="G263" s="59"/>
      <c r="H263" s="59"/>
      <c r="I263" s="59"/>
      <c r="J263" s="59"/>
    </row>
    <row r="264" spans="1:10" ht="15.6">
      <c r="A264" s="59"/>
      <c r="B264" s="59"/>
      <c r="C264" s="59"/>
      <c r="D264" s="59"/>
      <c r="E264" s="59"/>
      <c r="F264" s="59"/>
      <c r="G264" s="59"/>
      <c r="H264" s="59"/>
      <c r="I264" s="59"/>
      <c r="J264" s="59"/>
    </row>
    <row r="265" spans="1:10" ht="15.6">
      <c r="A265" s="59"/>
      <c r="B265" s="59"/>
      <c r="C265" s="59"/>
      <c r="D265" s="59"/>
      <c r="E265" s="59"/>
      <c r="F265" s="59"/>
      <c r="G265" s="59"/>
      <c r="H265" s="59"/>
      <c r="I265" s="59"/>
      <c r="J265" s="59"/>
    </row>
    <row r="266" spans="1:10" ht="15.6">
      <c r="A266" s="59"/>
      <c r="B266" s="59"/>
      <c r="C266" s="59"/>
      <c r="D266" s="59"/>
      <c r="E266" s="59"/>
      <c r="F266" s="59"/>
      <c r="G266" s="59"/>
      <c r="H266" s="59"/>
      <c r="I266" s="59"/>
      <c r="J266" s="59"/>
    </row>
    <row r="267" spans="1:10" ht="15.6">
      <c r="A267" s="59"/>
      <c r="B267" s="59"/>
      <c r="C267" s="59"/>
      <c r="D267" s="59"/>
      <c r="E267" s="59"/>
      <c r="F267" s="59"/>
      <c r="G267" s="59"/>
      <c r="H267" s="59"/>
      <c r="I267" s="59"/>
      <c r="J267" s="59"/>
    </row>
    <row r="268" spans="1:10" ht="15.6">
      <c r="A268" s="59"/>
      <c r="B268" s="59"/>
      <c r="C268" s="59"/>
      <c r="D268" s="59"/>
      <c r="E268" s="59"/>
      <c r="F268" s="59"/>
      <c r="G268" s="59"/>
      <c r="H268" s="59"/>
      <c r="I268" s="59"/>
      <c r="J268" s="59"/>
    </row>
    <row r="269" spans="1:10" ht="15.6">
      <c r="A269" s="59"/>
      <c r="B269" s="59"/>
      <c r="C269" s="59"/>
      <c r="D269" s="59"/>
      <c r="E269" s="59"/>
      <c r="F269" s="59"/>
      <c r="G269" s="59"/>
      <c r="H269" s="59"/>
      <c r="I269" s="59"/>
      <c r="J269" s="59"/>
    </row>
    <row r="270" spans="1:10" ht="15.6">
      <c r="A270" s="59"/>
      <c r="B270" s="59"/>
      <c r="C270" s="59"/>
      <c r="D270" s="59"/>
      <c r="E270" s="59"/>
      <c r="F270" s="59"/>
      <c r="G270" s="59"/>
      <c r="H270" s="59"/>
      <c r="I270" s="59"/>
      <c r="J270" s="59"/>
    </row>
    <row r="271" spans="1:10" ht="15.6">
      <c r="A271" s="59"/>
      <c r="B271" s="59"/>
      <c r="C271" s="59"/>
      <c r="D271" s="59"/>
      <c r="E271" s="59"/>
      <c r="F271" s="59"/>
      <c r="G271" s="59"/>
      <c r="H271" s="59"/>
      <c r="I271" s="59"/>
      <c r="J271" s="59"/>
    </row>
    <row r="272" spans="1:10" ht="15.6">
      <c r="A272" s="59"/>
      <c r="B272" s="59"/>
      <c r="C272" s="59"/>
      <c r="D272" s="59"/>
      <c r="E272" s="59"/>
      <c r="F272" s="59"/>
      <c r="G272" s="59"/>
      <c r="H272" s="59"/>
      <c r="I272" s="59"/>
      <c r="J272" s="59"/>
    </row>
    <row r="273" spans="1:10" ht="15.6">
      <c r="A273" s="59"/>
      <c r="B273" s="59"/>
      <c r="C273" s="59"/>
      <c r="D273" s="59"/>
      <c r="E273" s="59"/>
      <c r="F273" s="59"/>
      <c r="G273" s="59"/>
      <c r="H273" s="59"/>
      <c r="I273" s="59"/>
      <c r="J273" s="59"/>
    </row>
    <row r="274" spans="1:10" ht="15.6">
      <c r="A274" s="59"/>
      <c r="B274" s="59"/>
      <c r="C274" s="59"/>
      <c r="D274" s="59"/>
      <c r="E274" s="59"/>
      <c r="F274" s="59"/>
      <c r="G274" s="59"/>
      <c r="H274" s="59"/>
      <c r="I274" s="59"/>
      <c r="J274" s="59"/>
    </row>
    <row r="275" spans="1:10" ht="15.6">
      <c r="A275" s="59"/>
      <c r="B275" s="59"/>
      <c r="C275" s="59"/>
      <c r="D275" s="59"/>
      <c r="E275" s="59"/>
      <c r="F275" s="59"/>
      <c r="G275" s="59"/>
      <c r="H275" s="59"/>
      <c r="I275" s="59"/>
      <c r="J275" s="59"/>
    </row>
    <row r="276" spans="1:10" ht="15.6">
      <c r="A276" s="59"/>
      <c r="B276" s="59"/>
      <c r="C276" s="59"/>
      <c r="D276" s="59"/>
      <c r="E276" s="59"/>
      <c r="F276" s="59"/>
      <c r="G276" s="59"/>
      <c r="H276" s="59"/>
      <c r="I276" s="59"/>
      <c r="J276" s="59"/>
    </row>
    <row r="277" spans="1:10" ht="15.6">
      <c r="A277" s="59"/>
      <c r="B277" s="59"/>
      <c r="C277" s="59"/>
      <c r="D277" s="59"/>
      <c r="E277" s="59"/>
      <c r="F277" s="59"/>
      <c r="G277" s="59"/>
      <c r="H277" s="59"/>
      <c r="I277" s="59"/>
      <c r="J277" s="59"/>
    </row>
    <row r="278" spans="1:10" ht="15.6">
      <c r="A278" s="59"/>
      <c r="B278" s="59"/>
      <c r="C278" s="59"/>
      <c r="D278" s="59"/>
      <c r="E278" s="59"/>
      <c r="F278" s="59"/>
      <c r="G278" s="59"/>
      <c r="H278" s="59"/>
      <c r="I278" s="59"/>
      <c r="J278" s="59"/>
    </row>
    <row r="279" spans="1:10" ht="15.6">
      <c r="A279" s="59"/>
      <c r="B279" s="59"/>
      <c r="C279" s="59"/>
      <c r="D279" s="59"/>
      <c r="E279" s="59"/>
      <c r="F279" s="59"/>
      <c r="G279" s="59"/>
      <c r="H279" s="59"/>
      <c r="I279" s="59"/>
      <c r="J279" s="59"/>
    </row>
    <row r="280" spans="1:10" ht="15.6">
      <c r="A280" s="59"/>
      <c r="B280" s="59"/>
      <c r="C280" s="59"/>
      <c r="D280" s="59"/>
      <c r="E280" s="59"/>
      <c r="F280" s="59"/>
      <c r="G280" s="59"/>
      <c r="H280" s="59"/>
      <c r="I280" s="59"/>
      <c r="J280" s="59"/>
    </row>
    <row r="281" spans="1:10" ht="15.6">
      <c r="A281" s="59"/>
      <c r="B281" s="59"/>
      <c r="C281" s="59"/>
      <c r="D281" s="59"/>
      <c r="E281" s="59"/>
      <c r="F281" s="59"/>
      <c r="G281" s="59"/>
      <c r="H281" s="59"/>
      <c r="I281" s="59"/>
      <c r="J281" s="59"/>
    </row>
    <row r="282" spans="1:10" ht="15.6">
      <c r="A282" s="59"/>
      <c r="B282" s="59"/>
      <c r="C282" s="59"/>
      <c r="D282" s="59"/>
      <c r="E282" s="59"/>
      <c r="F282" s="59"/>
      <c r="G282" s="59"/>
      <c r="H282" s="59"/>
      <c r="I282" s="59"/>
      <c r="J282" s="59"/>
    </row>
    <row r="283" spans="1:10" ht="15.6">
      <c r="A283" s="59"/>
      <c r="B283" s="59"/>
      <c r="C283" s="59"/>
      <c r="D283" s="59"/>
      <c r="E283" s="59"/>
      <c r="F283" s="59"/>
      <c r="G283" s="59"/>
      <c r="H283" s="59"/>
      <c r="I283" s="59"/>
      <c r="J283" s="59"/>
    </row>
    <row r="284" spans="1:10" ht="15.6">
      <c r="A284" s="59"/>
      <c r="B284" s="59"/>
      <c r="C284" s="59"/>
      <c r="D284" s="59"/>
      <c r="E284" s="59"/>
      <c r="F284" s="59"/>
      <c r="G284" s="59"/>
      <c r="H284" s="59"/>
      <c r="I284" s="59"/>
      <c r="J284" s="59"/>
    </row>
    <row r="285" spans="1:10" ht="15.6">
      <c r="A285" s="59"/>
      <c r="B285" s="59"/>
      <c r="C285" s="59"/>
      <c r="D285" s="59"/>
      <c r="E285" s="59"/>
      <c r="F285" s="59"/>
      <c r="G285" s="59"/>
      <c r="H285" s="59"/>
      <c r="I285" s="59"/>
      <c r="J285" s="59"/>
    </row>
    <row r="286" spans="1:10" ht="15.6">
      <c r="A286" s="59"/>
      <c r="B286" s="59"/>
      <c r="C286" s="59"/>
      <c r="D286" s="59"/>
      <c r="E286" s="59"/>
      <c r="F286" s="59"/>
      <c r="G286" s="59"/>
      <c r="H286" s="59"/>
      <c r="I286" s="59"/>
      <c r="J286" s="59"/>
    </row>
    <row r="287" spans="1:10" ht="15.6">
      <c r="A287" s="59"/>
      <c r="B287" s="59"/>
      <c r="C287" s="59"/>
      <c r="D287" s="59"/>
      <c r="E287" s="59"/>
      <c r="F287" s="59"/>
      <c r="G287" s="59"/>
      <c r="H287" s="59"/>
      <c r="I287" s="59"/>
      <c r="J287" s="59"/>
    </row>
    <row r="288" spans="1:10" ht="15.6">
      <c r="A288" s="59"/>
      <c r="B288" s="59"/>
      <c r="C288" s="59"/>
      <c r="D288" s="59"/>
      <c r="E288" s="59"/>
      <c r="F288" s="59"/>
      <c r="G288" s="59"/>
      <c r="H288" s="59"/>
      <c r="I288" s="59"/>
      <c r="J288" s="59"/>
    </row>
    <row r="289" spans="1:10" ht="15.6">
      <c r="A289" s="59"/>
      <c r="B289" s="59"/>
      <c r="C289" s="59"/>
      <c r="D289" s="59"/>
      <c r="E289" s="59"/>
      <c r="F289" s="59"/>
      <c r="G289" s="59"/>
      <c r="H289" s="59"/>
      <c r="I289" s="59"/>
      <c r="J289" s="59"/>
    </row>
    <row r="290" spans="1:10" ht="15.6">
      <c r="A290" s="59"/>
      <c r="B290" s="59"/>
      <c r="C290" s="59"/>
      <c r="D290" s="59"/>
      <c r="E290" s="59"/>
      <c r="F290" s="59"/>
      <c r="G290" s="59"/>
      <c r="H290" s="59"/>
      <c r="I290" s="59"/>
      <c r="J290" s="59"/>
    </row>
    <row r="291" spans="1:10" ht="15.6">
      <c r="A291" s="59"/>
      <c r="B291" s="59"/>
      <c r="C291" s="59"/>
      <c r="D291" s="59"/>
      <c r="E291" s="59"/>
      <c r="F291" s="59"/>
      <c r="G291" s="59"/>
      <c r="H291" s="59"/>
      <c r="I291" s="59"/>
      <c r="J291" s="59"/>
    </row>
    <row r="292" spans="1:10" ht="15.6">
      <c r="A292" s="59"/>
      <c r="B292" s="59"/>
      <c r="C292" s="59"/>
      <c r="D292" s="59"/>
      <c r="E292" s="59"/>
      <c r="F292" s="59"/>
      <c r="G292" s="59"/>
      <c r="H292" s="59"/>
      <c r="I292" s="59"/>
      <c r="J292" s="59"/>
    </row>
    <row r="293" spans="1:10" ht="15.6">
      <c r="A293" s="59"/>
      <c r="B293" s="59"/>
      <c r="C293" s="59"/>
      <c r="D293" s="59"/>
      <c r="E293" s="59"/>
      <c r="F293" s="59"/>
      <c r="G293" s="59"/>
      <c r="H293" s="59"/>
      <c r="I293" s="59"/>
      <c r="J293" s="59"/>
    </row>
    <row r="294" spans="1:10" ht="15.6">
      <c r="A294" s="59"/>
      <c r="B294" s="59"/>
      <c r="C294" s="59"/>
      <c r="D294" s="59"/>
      <c r="E294" s="59"/>
      <c r="F294" s="59"/>
      <c r="G294" s="59"/>
      <c r="H294" s="59"/>
      <c r="I294" s="59"/>
      <c r="J294" s="59"/>
    </row>
    <row r="295" spans="1:10" ht="15.6">
      <c r="A295" s="59"/>
      <c r="B295" s="59"/>
      <c r="C295" s="59"/>
      <c r="D295" s="59"/>
      <c r="E295" s="59"/>
      <c r="F295" s="59"/>
      <c r="G295" s="59"/>
      <c r="H295" s="59"/>
      <c r="I295" s="59"/>
      <c r="J295" s="59"/>
    </row>
    <row r="296" spans="1:10" ht="15.6">
      <c r="A296" s="59"/>
      <c r="B296" s="59"/>
      <c r="C296" s="59"/>
      <c r="D296" s="59"/>
      <c r="E296" s="59"/>
      <c r="F296" s="59"/>
      <c r="G296" s="59"/>
      <c r="H296" s="59"/>
      <c r="I296" s="59"/>
      <c r="J296" s="59"/>
    </row>
    <row r="297" spans="1:10" ht="15.6">
      <c r="A297" s="59"/>
      <c r="B297" s="59"/>
      <c r="C297" s="59"/>
      <c r="D297" s="59"/>
      <c r="E297" s="59"/>
      <c r="F297" s="59"/>
      <c r="G297" s="59"/>
      <c r="H297" s="59"/>
      <c r="I297" s="59"/>
      <c r="J297" s="59"/>
    </row>
    <row r="298" spans="1:10" ht="15.6">
      <c r="A298" s="59"/>
      <c r="B298" s="59"/>
      <c r="C298" s="59"/>
      <c r="D298" s="59"/>
      <c r="E298" s="59"/>
      <c r="F298" s="59"/>
      <c r="G298" s="59"/>
      <c r="H298" s="59"/>
      <c r="I298" s="59"/>
      <c r="J298" s="59"/>
    </row>
    <row r="299" spans="1:10" ht="15.6">
      <c r="A299" s="59"/>
      <c r="B299" s="59"/>
      <c r="C299" s="59"/>
      <c r="D299" s="59"/>
      <c r="E299" s="59"/>
      <c r="F299" s="59"/>
      <c r="G299" s="59"/>
      <c r="H299" s="59"/>
      <c r="I299" s="59"/>
      <c r="J299" s="59"/>
    </row>
    <row r="300" spans="1:10" ht="15.6">
      <c r="A300" s="59"/>
      <c r="B300" s="59"/>
      <c r="C300" s="59"/>
      <c r="D300" s="59"/>
      <c r="E300" s="59"/>
      <c r="F300" s="59"/>
      <c r="G300" s="59"/>
      <c r="H300" s="59"/>
      <c r="I300" s="59"/>
      <c r="J300" s="59"/>
    </row>
    <row r="301" spans="1:10" ht="15.6">
      <c r="A301" s="59"/>
      <c r="B301" s="59"/>
      <c r="C301" s="59"/>
      <c r="D301" s="59"/>
      <c r="E301" s="59"/>
      <c r="F301" s="59"/>
      <c r="G301" s="59"/>
      <c r="H301" s="59"/>
      <c r="I301" s="59"/>
      <c r="J301" s="59"/>
    </row>
    <row r="302" spans="1:10" ht="15.6">
      <c r="A302" s="59"/>
      <c r="B302" s="59"/>
      <c r="C302" s="59"/>
      <c r="D302" s="59"/>
      <c r="E302" s="59"/>
      <c r="F302" s="59"/>
      <c r="G302" s="59"/>
      <c r="H302" s="59"/>
      <c r="I302" s="59"/>
      <c r="J302" s="59"/>
    </row>
    <row r="303" spans="1:10" ht="15.6">
      <c r="A303" s="59"/>
      <c r="B303" s="59"/>
      <c r="C303" s="59"/>
      <c r="D303" s="59"/>
      <c r="E303" s="59"/>
      <c r="F303" s="59"/>
      <c r="G303" s="59"/>
      <c r="H303" s="59"/>
      <c r="I303" s="59"/>
      <c r="J303" s="59"/>
    </row>
    <row r="304" spans="1:10" ht="15.6">
      <c r="A304" s="59"/>
      <c r="B304" s="59"/>
      <c r="C304" s="59"/>
      <c r="D304" s="59"/>
      <c r="E304" s="59"/>
      <c r="F304" s="59"/>
      <c r="G304" s="59"/>
      <c r="H304" s="59"/>
      <c r="I304" s="59"/>
      <c r="J304" s="59"/>
    </row>
    <row r="305" spans="1:10" ht="15.6">
      <c r="A305" s="59"/>
      <c r="B305" s="59"/>
      <c r="C305" s="59"/>
      <c r="D305" s="59"/>
      <c r="E305" s="59"/>
      <c r="F305" s="59"/>
      <c r="G305" s="59"/>
      <c r="H305" s="59"/>
      <c r="I305" s="59"/>
      <c r="J305" s="59"/>
    </row>
    <row r="306" spans="1:10" ht="15.6">
      <c r="A306" s="59"/>
      <c r="B306" s="59"/>
      <c r="C306" s="59"/>
      <c r="D306" s="59"/>
      <c r="E306" s="59"/>
      <c r="F306" s="59"/>
      <c r="G306" s="59"/>
      <c r="H306" s="59"/>
      <c r="I306" s="59"/>
      <c r="J306" s="59"/>
    </row>
    <row r="307" spans="1:10" ht="15.6">
      <c r="A307" s="59"/>
      <c r="B307" s="59"/>
      <c r="C307" s="59"/>
      <c r="D307" s="59"/>
      <c r="E307" s="59"/>
      <c r="F307" s="59"/>
      <c r="G307" s="59"/>
      <c r="H307" s="59"/>
      <c r="I307" s="59"/>
      <c r="J307" s="59"/>
    </row>
    <row r="308" spans="1:10" ht="15.6">
      <c r="A308" s="59"/>
      <c r="B308" s="59"/>
      <c r="C308" s="59"/>
      <c r="D308" s="59"/>
      <c r="E308" s="59"/>
      <c r="F308" s="59"/>
      <c r="G308" s="59"/>
      <c r="H308" s="59"/>
      <c r="I308" s="59"/>
      <c r="J308" s="59"/>
    </row>
    <row r="309" spans="1:10" ht="15.6">
      <c r="A309" s="59"/>
      <c r="B309" s="59"/>
      <c r="C309" s="59"/>
      <c r="D309" s="59"/>
      <c r="E309" s="59"/>
      <c r="F309" s="59"/>
      <c r="G309" s="59"/>
      <c r="H309" s="59"/>
      <c r="I309" s="59"/>
      <c r="J309" s="59"/>
    </row>
    <row r="310" spans="1:10" ht="15.6">
      <c r="A310" s="59"/>
      <c r="B310" s="59"/>
      <c r="C310" s="59"/>
      <c r="D310" s="59"/>
      <c r="E310" s="59"/>
      <c r="F310" s="59"/>
      <c r="G310" s="59"/>
      <c r="H310" s="59"/>
      <c r="I310" s="59"/>
      <c r="J310" s="59"/>
    </row>
    <row r="311" spans="1:10" ht="15.6">
      <c r="A311" s="59"/>
      <c r="B311" s="59"/>
      <c r="C311" s="59"/>
      <c r="D311" s="59"/>
      <c r="E311" s="59"/>
      <c r="F311" s="59"/>
      <c r="G311" s="59"/>
      <c r="H311" s="59"/>
      <c r="I311" s="59"/>
      <c r="J311" s="59"/>
    </row>
    <row r="312" spans="1:10" ht="15.6">
      <c r="A312" s="59"/>
      <c r="B312" s="59"/>
      <c r="C312" s="59"/>
      <c r="D312" s="59"/>
      <c r="E312" s="59"/>
      <c r="F312" s="59"/>
      <c r="G312" s="59"/>
      <c r="H312" s="59"/>
      <c r="I312" s="59"/>
      <c r="J312" s="59"/>
    </row>
    <row r="313" spans="1:10" ht="15.6">
      <c r="A313" s="59"/>
      <c r="B313" s="59"/>
      <c r="C313" s="59"/>
      <c r="D313" s="59"/>
      <c r="E313" s="59"/>
      <c r="F313" s="59"/>
      <c r="G313" s="59"/>
      <c r="H313" s="59"/>
      <c r="I313" s="59"/>
      <c r="J313" s="59"/>
    </row>
    <row r="314" spans="1:10" ht="15.6">
      <c r="A314" s="59"/>
      <c r="B314" s="59"/>
      <c r="C314" s="59"/>
      <c r="D314" s="59"/>
      <c r="E314" s="59"/>
      <c r="F314" s="59"/>
      <c r="G314" s="59"/>
      <c r="H314" s="59"/>
      <c r="I314" s="59"/>
      <c r="J314" s="59"/>
    </row>
    <row r="315" spans="1:10" ht="15.6">
      <c r="A315" s="59"/>
      <c r="B315" s="59"/>
      <c r="C315" s="59"/>
      <c r="D315" s="59"/>
      <c r="E315" s="59"/>
      <c r="F315" s="59"/>
      <c r="G315" s="59"/>
      <c r="H315" s="59"/>
      <c r="I315" s="59"/>
      <c r="J315" s="59"/>
    </row>
    <row r="316" spans="1:10" ht="15.6">
      <c r="A316" s="59"/>
      <c r="B316" s="59"/>
      <c r="C316" s="59"/>
      <c r="D316" s="59"/>
      <c r="E316" s="59"/>
      <c r="F316" s="59"/>
      <c r="G316" s="59"/>
      <c r="H316" s="59"/>
      <c r="I316" s="59"/>
      <c r="J316" s="59"/>
    </row>
    <row r="317" spans="1:10" ht="15.6">
      <c r="A317" s="59"/>
      <c r="B317" s="59"/>
      <c r="C317" s="59"/>
      <c r="D317" s="59"/>
      <c r="E317" s="59"/>
      <c r="F317" s="59"/>
      <c r="G317" s="59"/>
      <c r="H317" s="59"/>
      <c r="I317" s="59"/>
      <c r="J317" s="59"/>
    </row>
    <row r="318" spans="1:10" ht="15.6">
      <c r="A318" s="59"/>
      <c r="B318" s="59"/>
      <c r="C318" s="59"/>
      <c r="D318" s="59"/>
      <c r="E318" s="59"/>
      <c r="F318" s="59"/>
      <c r="G318" s="59"/>
      <c r="H318" s="59"/>
      <c r="I318" s="59"/>
      <c r="J318" s="59"/>
    </row>
    <row r="319" spans="1:10" ht="15.6">
      <c r="A319" s="59"/>
      <c r="B319" s="59"/>
      <c r="C319" s="59"/>
      <c r="D319" s="59"/>
      <c r="E319" s="59"/>
      <c r="F319" s="59"/>
      <c r="G319" s="59"/>
      <c r="H319" s="59"/>
      <c r="I319" s="59"/>
      <c r="J319" s="59"/>
    </row>
    <row r="320" spans="1:10" ht="15.6">
      <c r="A320" s="59"/>
      <c r="B320" s="59"/>
      <c r="C320" s="59"/>
      <c r="D320" s="59"/>
      <c r="E320" s="59"/>
      <c r="F320" s="59"/>
      <c r="G320" s="59"/>
      <c r="H320" s="59"/>
      <c r="I320" s="59"/>
      <c r="J320" s="59"/>
    </row>
    <row r="321" spans="1:10" ht="15.6">
      <c r="A321" s="59"/>
      <c r="B321" s="59"/>
      <c r="C321" s="59"/>
      <c r="D321" s="59"/>
      <c r="E321" s="59"/>
      <c r="F321" s="59"/>
      <c r="G321" s="59"/>
      <c r="H321" s="59"/>
      <c r="I321" s="59"/>
      <c r="J321" s="59"/>
    </row>
    <row r="322" spans="1:10" ht="15.6">
      <c r="A322" s="59"/>
      <c r="B322" s="59"/>
      <c r="C322" s="59"/>
      <c r="D322" s="59"/>
      <c r="E322" s="59"/>
      <c r="F322" s="59"/>
      <c r="G322" s="59"/>
      <c r="H322" s="59"/>
      <c r="I322" s="59"/>
      <c r="J322" s="59"/>
    </row>
    <row r="323" spans="1:10" ht="15.6">
      <c r="A323" s="59"/>
      <c r="B323" s="59"/>
      <c r="C323" s="59"/>
      <c r="D323" s="59"/>
      <c r="E323" s="59"/>
      <c r="F323" s="59"/>
      <c r="G323" s="59"/>
      <c r="H323" s="59"/>
      <c r="I323" s="59"/>
      <c r="J323" s="59"/>
    </row>
    <row r="324" spans="1:10" ht="15.6">
      <c r="A324" s="59"/>
      <c r="B324" s="59"/>
      <c r="C324" s="59"/>
      <c r="D324" s="59"/>
      <c r="E324" s="59"/>
      <c r="F324" s="59"/>
      <c r="G324" s="59"/>
      <c r="H324" s="59"/>
      <c r="I324" s="59"/>
      <c r="J324" s="59"/>
    </row>
    <row r="325" spans="1:10" ht="15.6">
      <c r="A325" s="59"/>
      <c r="B325" s="59"/>
      <c r="C325" s="59"/>
      <c r="D325" s="59"/>
      <c r="E325" s="59"/>
      <c r="F325" s="59"/>
      <c r="G325" s="59"/>
      <c r="H325" s="59"/>
      <c r="I325" s="59"/>
      <c r="J325" s="59"/>
    </row>
    <row r="326" spans="1:10" ht="15.6">
      <c r="A326" s="59"/>
      <c r="B326" s="59"/>
      <c r="C326" s="59"/>
      <c r="D326" s="59"/>
      <c r="E326" s="59"/>
      <c r="F326" s="59"/>
      <c r="G326" s="59"/>
      <c r="H326" s="59"/>
      <c r="I326" s="59"/>
      <c r="J326" s="59"/>
    </row>
    <row r="327" spans="1:10" ht="15.6">
      <c r="A327" s="59"/>
      <c r="B327" s="59"/>
      <c r="C327" s="59"/>
      <c r="D327" s="59"/>
      <c r="E327" s="59"/>
      <c r="F327" s="59"/>
      <c r="G327" s="59"/>
      <c r="H327" s="59"/>
      <c r="I327" s="59"/>
      <c r="J327" s="59"/>
    </row>
    <row r="328" spans="1:10" ht="15.6">
      <c r="A328" s="59"/>
      <c r="B328" s="59"/>
      <c r="C328" s="59"/>
      <c r="D328" s="59"/>
      <c r="E328" s="59"/>
      <c r="F328" s="59"/>
      <c r="G328" s="59"/>
      <c r="H328" s="59"/>
      <c r="I328" s="59"/>
      <c r="J328" s="59"/>
    </row>
    <row r="329" spans="1:10" ht="15.6">
      <c r="A329" s="59"/>
      <c r="B329" s="59"/>
      <c r="C329" s="59"/>
      <c r="D329" s="59"/>
      <c r="E329" s="59"/>
      <c r="F329" s="59"/>
      <c r="G329" s="59"/>
      <c r="H329" s="59"/>
      <c r="I329" s="59"/>
      <c r="J329" s="59"/>
    </row>
    <row r="330" spans="1:10" ht="15.6">
      <c r="A330" s="59"/>
      <c r="B330" s="59"/>
      <c r="C330" s="59"/>
      <c r="D330" s="59"/>
      <c r="E330" s="59"/>
      <c r="F330" s="59"/>
      <c r="G330" s="59"/>
      <c r="H330" s="59"/>
      <c r="I330" s="59"/>
      <c r="J330" s="59"/>
    </row>
    <row r="331" spans="1:10" ht="15.6">
      <c r="A331" s="59"/>
      <c r="B331" s="59"/>
      <c r="C331" s="59"/>
      <c r="D331" s="59"/>
      <c r="E331" s="59"/>
      <c r="F331" s="59"/>
      <c r="G331" s="59"/>
      <c r="H331" s="59"/>
      <c r="I331" s="59"/>
      <c r="J331" s="59"/>
    </row>
    <row r="332" spans="1:10" ht="15.6">
      <c r="A332" s="59"/>
      <c r="B332" s="59"/>
      <c r="C332" s="59"/>
      <c r="D332" s="59"/>
      <c r="E332" s="59"/>
      <c r="F332" s="59"/>
      <c r="G332" s="59"/>
      <c r="H332" s="59"/>
      <c r="I332" s="59"/>
      <c r="J332" s="59"/>
    </row>
    <row r="333" spans="1:10" ht="15.6">
      <c r="A333" s="59"/>
      <c r="B333" s="59"/>
      <c r="C333" s="59"/>
      <c r="D333" s="59"/>
      <c r="E333" s="59"/>
      <c r="F333" s="59"/>
      <c r="G333" s="59"/>
      <c r="H333" s="59"/>
      <c r="I333" s="59"/>
      <c r="J333" s="59"/>
    </row>
    <row r="334" spans="1:10" ht="15.6">
      <c r="A334" s="59"/>
      <c r="B334" s="59"/>
      <c r="C334" s="59"/>
      <c r="D334" s="59"/>
      <c r="E334" s="59"/>
      <c r="F334" s="59"/>
      <c r="G334" s="59"/>
      <c r="H334" s="59"/>
      <c r="I334" s="59"/>
      <c r="J334" s="59"/>
    </row>
    <row r="335" spans="1:10" ht="15.6">
      <c r="A335" s="59"/>
      <c r="B335" s="59"/>
      <c r="C335" s="59"/>
      <c r="D335" s="59"/>
      <c r="E335" s="59"/>
      <c r="F335" s="59"/>
      <c r="G335" s="59"/>
      <c r="H335" s="59"/>
      <c r="I335" s="59"/>
      <c r="J335" s="59"/>
    </row>
    <row r="336" spans="1:10" ht="15.6">
      <c r="A336" s="59"/>
      <c r="B336" s="59"/>
      <c r="C336" s="59"/>
      <c r="D336" s="59"/>
      <c r="E336" s="59"/>
      <c r="F336" s="59"/>
      <c r="G336" s="59"/>
      <c r="H336" s="59"/>
      <c r="I336" s="59"/>
      <c r="J336" s="59"/>
    </row>
    <row r="337" spans="1:10" ht="15.6">
      <c r="A337" s="59"/>
      <c r="B337" s="59"/>
      <c r="C337" s="59"/>
      <c r="D337" s="59"/>
      <c r="E337" s="59"/>
      <c r="F337" s="59"/>
      <c r="G337" s="59"/>
      <c r="H337" s="59"/>
      <c r="I337" s="59"/>
      <c r="J337" s="59"/>
    </row>
    <row r="338" spans="1:10" ht="15.6">
      <c r="A338" s="59"/>
      <c r="B338" s="59"/>
      <c r="C338" s="59"/>
      <c r="D338" s="59"/>
      <c r="E338" s="59"/>
      <c r="F338" s="59"/>
      <c r="G338" s="59"/>
      <c r="H338" s="59"/>
      <c r="I338" s="59"/>
      <c r="J338" s="59"/>
    </row>
    <row r="339" spans="1:10" ht="15.6">
      <c r="A339" s="59"/>
      <c r="B339" s="59"/>
      <c r="C339" s="59"/>
      <c r="D339" s="59"/>
      <c r="E339" s="59"/>
      <c r="F339" s="59"/>
      <c r="G339" s="59"/>
      <c r="H339" s="59"/>
      <c r="I339" s="59"/>
      <c r="J339" s="59"/>
    </row>
    <row r="340" spans="1:10" ht="15.6">
      <c r="A340" s="59"/>
      <c r="B340" s="59"/>
      <c r="C340" s="59"/>
      <c r="D340" s="59"/>
      <c r="E340" s="59"/>
      <c r="F340" s="59"/>
      <c r="G340" s="59"/>
      <c r="H340" s="59"/>
      <c r="I340" s="59"/>
      <c r="J340" s="59"/>
    </row>
    <row r="341" spans="1:10" ht="15.6">
      <c r="A341" s="59"/>
      <c r="B341" s="59"/>
      <c r="C341" s="59"/>
      <c r="D341" s="59"/>
      <c r="E341" s="59"/>
      <c r="F341" s="59"/>
      <c r="G341" s="59"/>
      <c r="H341" s="59"/>
      <c r="I341" s="59"/>
      <c r="J341" s="59"/>
    </row>
    <row r="342" spans="1:10" ht="15.6">
      <c r="A342" s="59"/>
      <c r="B342" s="59"/>
      <c r="C342" s="59"/>
      <c r="D342" s="59"/>
      <c r="E342" s="59"/>
      <c r="F342" s="59"/>
      <c r="G342" s="59"/>
      <c r="H342" s="59"/>
      <c r="I342" s="59"/>
      <c r="J342" s="59"/>
    </row>
    <row r="343" spans="1:10" ht="15.6">
      <c r="A343" s="59"/>
      <c r="B343" s="59"/>
      <c r="C343" s="59"/>
      <c r="D343" s="59"/>
      <c r="E343" s="59"/>
      <c r="F343" s="59"/>
      <c r="G343" s="59"/>
      <c r="H343" s="59"/>
      <c r="I343" s="59"/>
      <c r="J343" s="59"/>
    </row>
    <row r="344" spans="1:10" ht="15.6">
      <c r="A344" s="59"/>
      <c r="B344" s="59"/>
      <c r="C344" s="59"/>
      <c r="D344" s="59"/>
      <c r="E344" s="59"/>
      <c r="F344" s="59"/>
      <c r="G344" s="59"/>
      <c r="H344" s="59"/>
      <c r="I344" s="59"/>
      <c r="J344" s="59"/>
    </row>
    <row r="345" spans="1:10" ht="15.6">
      <c r="A345" s="59"/>
      <c r="B345" s="59"/>
      <c r="C345" s="59"/>
      <c r="D345" s="59"/>
      <c r="E345" s="59"/>
      <c r="F345" s="59"/>
      <c r="G345" s="59"/>
      <c r="H345" s="59"/>
      <c r="I345" s="59"/>
      <c r="J345" s="59"/>
    </row>
    <row r="346" spans="1:10" ht="15.6">
      <c r="A346" s="59"/>
      <c r="B346" s="59"/>
      <c r="C346" s="59"/>
      <c r="D346" s="59"/>
      <c r="E346" s="59"/>
      <c r="F346" s="59"/>
      <c r="G346" s="59"/>
      <c r="H346" s="59"/>
      <c r="I346" s="59"/>
      <c r="J346" s="59"/>
    </row>
    <row r="347" spans="1:10" ht="15.6">
      <c r="A347" s="59"/>
      <c r="B347" s="59"/>
      <c r="C347" s="59"/>
      <c r="D347" s="59"/>
      <c r="E347" s="59"/>
      <c r="F347" s="59"/>
      <c r="G347" s="59"/>
      <c r="H347" s="59"/>
      <c r="I347" s="59"/>
      <c r="J347" s="59"/>
    </row>
    <row r="348" spans="1:10" ht="15.6">
      <c r="A348" s="59"/>
      <c r="B348" s="59"/>
      <c r="C348" s="59"/>
      <c r="D348" s="59"/>
      <c r="E348" s="59"/>
      <c r="F348" s="59"/>
      <c r="G348" s="59"/>
      <c r="H348" s="59"/>
      <c r="I348" s="59"/>
      <c r="J348" s="59"/>
    </row>
    <row r="349" spans="1:10" ht="15.6">
      <c r="A349" s="59"/>
      <c r="B349" s="59"/>
      <c r="C349" s="59"/>
      <c r="D349" s="59"/>
      <c r="E349" s="59"/>
      <c r="F349" s="59"/>
      <c r="G349" s="59"/>
      <c r="H349" s="59"/>
      <c r="I349" s="59"/>
      <c r="J349" s="59"/>
    </row>
    <row r="350" spans="1:10" ht="15.6">
      <c r="A350" s="59"/>
      <c r="B350" s="59"/>
      <c r="C350" s="59"/>
      <c r="D350" s="59"/>
      <c r="E350" s="59"/>
      <c r="F350" s="59"/>
      <c r="G350" s="59"/>
      <c r="H350" s="59"/>
      <c r="I350" s="59"/>
      <c r="J350" s="59"/>
    </row>
    <row r="351" spans="1:10" ht="15.6">
      <c r="A351" s="59"/>
      <c r="B351" s="59"/>
      <c r="C351" s="59"/>
      <c r="D351" s="59"/>
      <c r="E351" s="59"/>
      <c r="F351" s="59"/>
      <c r="G351" s="59"/>
      <c r="H351" s="59"/>
      <c r="I351" s="59"/>
      <c r="J351" s="59"/>
    </row>
    <row r="352" spans="1:10" ht="15.6">
      <c r="A352" s="59"/>
      <c r="B352" s="59"/>
      <c r="C352" s="59"/>
      <c r="D352" s="59"/>
      <c r="E352" s="59"/>
      <c r="F352" s="59"/>
      <c r="G352" s="59"/>
      <c r="H352" s="59"/>
      <c r="I352" s="59"/>
      <c r="J352" s="59"/>
    </row>
    <row r="353" spans="1:10" ht="15.6">
      <c r="A353" s="59"/>
      <c r="B353" s="59"/>
      <c r="C353" s="59"/>
      <c r="D353" s="59"/>
      <c r="E353" s="59"/>
      <c r="F353" s="59"/>
      <c r="G353" s="59"/>
      <c r="H353" s="59"/>
      <c r="I353" s="59"/>
      <c r="J353" s="59"/>
    </row>
    <row r="354" spans="1:10" ht="15.6">
      <c r="A354" s="59"/>
      <c r="B354" s="59"/>
      <c r="C354" s="59"/>
      <c r="D354" s="59"/>
      <c r="E354" s="59"/>
      <c r="F354" s="59"/>
      <c r="G354" s="59"/>
      <c r="H354" s="59"/>
      <c r="I354" s="59"/>
      <c r="J354" s="59"/>
    </row>
    <row r="355" spans="1:10" ht="15.6">
      <c r="A355" s="59"/>
      <c r="B355" s="59"/>
      <c r="C355" s="59"/>
      <c r="D355" s="59"/>
      <c r="E355" s="59"/>
      <c r="F355" s="59"/>
      <c r="G355" s="59"/>
      <c r="H355" s="59"/>
      <c r="I355" s="59"/>
      <c r="J355" s="59"/>
    </row>
    <row r="356" spans="1:10" ht="15.6">
      <c r="A356" s="59"/>
      <c r="B356" s="59"/>
      <c r="C356" s="59"/>
      <c r="D356" s="59"/>
      <c r="E356" s="59"/>
      <c r="F356" s="59"/>
      <c r="G356" s="59"/>
      <c r="H356" s="59"/>
      <c r="I356" s="59"/>
      <c r="J356" s="59"/>
    </row>
    <row r="357" spans="1:10" ht="15.6">
      <c r="A357" s="59"/>
      <c r="B357" s="59"/>
      <c r="C357" s="59"/>
      <c r="D357" s="59"/>
      <c r="E357" s="59"/>
      <c r="F357" s="59"/>
      <c r="G357" s="59"/>
      <c r="H357" s="59"/>
      <c r="I357" s="59"/>
      <c r="J357" s="59"/>
    </row>
    <row r="358" spans="1:10" ht="15.6">
      <c r="A358" s="59"/>
      <c r="B358" s="59"/>
      <c r="C358" s="59"/>
      <c r="D358" s="59"/>
      <c r="E358" s="59"/>
      <c r="F358" s="59"/>
      <c r="G358" s="59"/>
      <c r="H358" s="59"/>
      <c r="I358" s="59"/>
      <c r="J358" s="59"/>
    </row>
    <row r="359" spans="1:10" ht="15.6">
      <c r="A359" s="59"/>
      <c r="B359" s="59"/>
      <c r="C359" s="59"/>
      <c r="D359" s="59"/>
      <c r="E359" s="59"/>
      <c r="F359" s="59"/>
      <c r="G359" s="59"/>
      <c r="H359" s="59"/>
      <c r="I359" s="59"/>
      <c r="J359" s="59"/>
    </row>
    <row r="360" spans="1:10" ht="15.6">
      <c r="A360" s="59"/>
      <c r="B360" s="59"/>
      <c r="C360" s="59"/>
      <c r="D360" s="59"/>
      <c r="E360" s="59"/>
      <c r="F360" s="59"/>
      <c r="G360" s="59"/>
      <c r="H360" s="59"/>
      <c r="I360" s="59"/>
      <c r="J360" s="59"/>
    </row>
    <row r="361" spans="1:10" ht="15.6">
      <c r="A361" s="59"/>
      <c r="B361" s="59"/>
      <c r="C361" s="59"/>
      <c r="D361" s="59"/>
      <c r="E361" s="59"/>
      <c r="F361" s="59"/>
      <c r="G361" s="59"/>
      <c r="H361" s="59"/>
      <c r="I361" s="59"/>
      <c r="J361" s="59"/>
    </row>
    <row r="362" spans="1:10" ht="15.6">
      <c r="A362" s="59"/>
      <c r="B362" s="59"/>
      <c r="C362" s="59"/>
      <c r="D362" s="59"/>
      <c r="E362" s="59"/>
      <c r="F362" s="59"/>
      <c r="G362" s="59"/>
      <c r="H362" s="59"/>
      <c r="I362" s="59"/>
      <c r="J362" s="59"/>
    </row>
    <row r="363" spans="1:10" ht="15.6">
      <c r="A363" s="59"/>
      <c r="B363" s="59"/>
      <c r="C363" s="59"/>
      <c r="D363" s="59"/>
      <c r="E363" s="59"/>
      <c r="F363" s="59"/>
      <c r="G363" s="59"/>
      <c r="H363" s="59"/>
      <c r="I363" s="59"/>
      <c r="J363" s="59"/>
    </row>
    <row r="364" spans="1:10" ht="15.6">
      <c r="A364" s="59"/>
      <c r="B364" s="59"/>
      <c r="C364" s="59"/>
      <c r="D364" s="59"/>
      <c r="E364" s="59"/>
      <c r="F364" s="59"/>
      <c r="G364" s="59"/>
      <c r="H364" s="59"/>
      <c r="I364" s="59"/>
      <c r="J364" s="59"/>
    </row>
    <row r="365" spans="1:10" ht="15.6">
      <c r="A365" s="59"/>
      <c r="B365" s="59"/>
      <c r="C365" s="59"/>
      <c r="D365" s="59"/>
      <c r="E365" s="59"/>
      <c r="F365" s="59"/>
      <c r="G365" s="59"/>
      <c r="H365" s="59"/>
      <c r="I365" s="59"/>
      <c r="J365" s="59"/>
    </row>
    <row r="366" spans="1:10" ht="15.6">
      <c r="A366" s="59"/>
      <c r="B366" s="59"/>
      <c r="C366" s="59"/>
      <c r="D366" s="59"/>
      <c r="E366" s="59"/>
      <c r="F366" s="59"/>
      <c r="G366" s="59"/>
      <c r="H366" s="59"/>
      <c r="I366" s="59"/>
      <c r="J366" s="59"/>
    </row>
    <row r="367" spans="1:10" ht="15.6">
      <c r="A367" s="59"/>
      <c r="B367" s="59"/>
      <c r="C367" s="59"/>
      <c r="D367" s="59"/>
      <c r="E367" s="59"/>
      <c r="F367" s="59"/>
      <c r="G367" s="59"/>
      <c r="H367" s="59"/>
      <c r="I367" s="59"/>
      <c r="J367" s="59"/>
    </row>
    <row r="368" spans="1:10" ht="15.6">
      <c r="A368" s="59"/>
      <c r="B368" s="59"/>
      <c r="C368" s="59"/>
      <c r="D368" s="59"/>
      <c r="E368" s="59"/>
      <c r="F368" s="59"/>
      <c r="G368" s="59"/>
      <c r="H368" s="59"/>
      <c r="I368" s="59"/>
      <c r="J368" s="59"/>
    </row>
    <row r="369" spans="1:10" ht="15.6">
      <c r="A369" s="59"/>
      <c r="B369" s="59"/>
      <c r="C369" s="59"/>
      <c r="D369" s="59"/>
      <c r="E369" s="59"/>
      <c r="F369" s="59"/>
      <c r="G369" s="59"/>
      <c r="H369" s="59"/>
      <c r="I369" s="59"/>
      <c r="J369" s="59"/>
    </row>
    <row r="370" spans="1:10" ht="15.6">
      <c r="A370" s="59"/>
      <c r="B370" s="59"/>
      <c r="C370" s="59"/>
      <c r="D370" s="59"/>
      <c r="E370" s="59"/>
      <c r="F370" s="59"/>
      <c r="G370" s="59"/>
      <c r="H370" s="59"/>
      <c r="I370" s="59"/>
      <c r="J370" s="59"/>
    </row>
    <row r="371" spans="1:10" ht="15.6">
      <c r="A371" s="59"/>
      <c r="B371" s="59"/>
      <c r="C371" s="59"/>
      <c r="D371" s="59"/>
      <c r="E371" s="59"/>
      <c r="F371" s="59"/>
      <c r="G371" s="59"/>
      <c r="H371" s="59"/>
      <c r="I371" s="59"/>
      <c r="J371" s="59"/>
    </row>
    <row r="372" spans="1:10" ht="15.6">
      <c r="A372" s="59"/>
      <c r="B372" s="59"/>
      <c r="C372" s="59"/>
      <c r="D372" s="59"/>
      <c r="E372" s="59"/>
      <c r="F372" s="59"/>
      <c r="G372" s="59"/>
      <c r="H372" s="59"/>
      <c r="I372" s="59"/>
      <c r="J372" s="59"/>
    </row>
    <row r="373" spans="1:10" ht="15.6">
      <c r="A373" s="59"/>
      <c r="B373" s="59"/>
      <c r="C373" s="59"/>
      <c r="D373" s="59"/>
      <c r="E373" s="59"/>
      <c r="F373" s="59"/>
      <c r="G373" s="59"/>
      <c r="H373" s="59"/>
      <c r="I373" s="59"/>
      <c r="J373" s="59"/>
    </row>
    <row r="374" spans="1:10" ht="15.6">
      <c r="A374" s="59"/>
      <c r="B374" s="59"/>
      <c r="C374" s="59"/>
      <c r="D374" s="59"/>
      <c r="E374" s="59"/>
      <c r="F374" s="59"/>
      <c r="G374" s="59"/>
      <c r="H374" s="59"/>
      <c r="I374" s="59"/>
      <c r="J374" s="59"/>
    </row>
    <row r="375" spans="1:10" ht="15.6">
      <c r="A375" s="59"/>
      <c r="B375" s="59"/>
      <c r="C375" s="59"/>
      <c r="D375" s="59"/>
      <c r="E375" s="59"/>
      <c r="F375" s="59"/>
      <c r="G375" s="59"/>
      <c r="H375" s="59"/>
      <c r="I375" s="59"/>
      <c r="J375" s="59"/>
    </row>
    <row r="376" spans="1:10" ht="15.6">
      <c r="A376" s="59"/>
      <c r="B376" s="59"/>
      <c r="C376" s="59"/>
      <c r="D376" s="59"/>
      <c r="E376" s="59"/>
      <c r="F376" s="59"/>
      <c r="G376" s="59"/>
      <c r="H376" s="59"/>
      <c r="I376" s="59"/>
      <c r="J376" s="59"/>
    </row>
    <row r="377" spans="1:10" ht="15.6">
      <c r="A377" s="59"/>
      <c r="B377" s="59"/>
      <c r="C377" s="59"/>
      <c r="D377" s="59"/>
      <c r="E377" s="59"/>
      <c r="F377" s="59"/>
      <c r="G377" s="59"/>
      <c r="H377" s="59"/>
      <c r="I377" s="59"/>
      <c r="J377" s="59"/>
    </row>
    <row r="378" spans="1:10" ht="15.6">
      <c r="A378" s="59"/>
      <c r="B378" s="59"/>
      <c r="C378" s="59"/>
      <c r="D378" s="59"/>
      <c r="E378" s="59"/>
      <c r="F378" s="59"/>
      <c r="G378" s="59"/>
      <c r="H378" s="59"/>
      <c r="I378" s="59"/>
      <c r="J378" s="59"/>
    </row>
    <row r="379" spans="1:10" ht="15.6">
      <c r="A379" s="59"/>
      <c r="B379" s="59"/>
      <c r="C379" s="59"/>
      <c r="D379" s="59"/>
      <c r="E379" s="59"/>
      <c r="F379" s="59"/>
      <c r="G379" s="59"/>
      <c r="H379" s="59"/>
      <c r="I379" s="59"/>
      <c r="J379" s="59"/>
    </row>
    <row r="380" spans="1:10" ht="15.6">
      <c r="A380" s="59"/>
      <c r="B380" s="59"/>
      <c r="C380" s="59"/>
      <c r="D380" s="59"/>
      <c r="E380" s="59"/>
      <c r="F380" s="59"/>
      <c r="G380" s="59"/>
      <c r="H380" s="59"/>
      <c r="I380" s="59"/>
      <c r="J380" s="59"/>
    </row>
    <row r="381" spans="1:10" ht="15.6">
      <c r="A381" s="59"/>
      <c r="B381" s="59"/>
      <c r="C381" s="59"/>
      <c r="D381" s="59"/>
      <c r="E381" s="59"/>
      <c r="F381" s="59"/>
      <c r="G381" s="59"/>
      <c r="H381" s="59"/>
      <c r="I381" s="59"/>
      <c r="J381" s="59"/>
    </row>
    <row r="382" spans="1:10" ht="15.6">
      <c r="A382" s="59"/>
      <c r="B382" s="59"/>
      <c r="C382" s="59"/>
      <c r="D382" s="59"/>
      <c r="E382" s="59"/>
      <c r="F382" s="59"/>
      <c r="G382" s="59"/>
      <c r="H382" s="59"/>
      <c r="I382" s="59"/>
      <c r="J382" s="59"/>
    </row>
    <row r="383" spans="1:10" ht="15.6">
      <c r="A383" s="59"/>
      <c r="B383" s="59"/>
      <c r="C383" s="59"/>
      <c r="D383" s="59"/>
      <c r="E383" s="59"/>
      <c r="F383" s="59"/>
      <c r="G383" s="59"/>
      <c r="H383" s="59"/>
      <c r="I383" s="59"/>
      <c r="J383" s="59"/>
    </row>
    <row r="384" spans="1:10" ht="15.6">
      <c r="A384" s="59"/>
      <c r="B384" s="59"/>
      <c r="C384" s="59"/>
      <c r="D384" s="59"/>
      <c r="E384" s="59"/>
      <c r="F384" s="59"/>
      <c r="G384" s="59"/>
      <c r="H384" s="59"/>
      <c r="I384" s="59"/>
      <c r="J384" s="59"/>
    </row>
    <row r="385" spans="1:10" ht="15.6">
      <c r="A385" s="59"/>
      <c r="B385" s="59"/>
      <c r="C385" s="59"/>
      <c r="D385" s="59"/>
      <c r="E385" s="59"/>
      <c r="F385" s="59"/>
      <c r="G385" s="59"/>
      <c r="H385" s="59"/>
      <c r="I385" s="59"/>
      <c r="J385" s="59"/>
    </row>
    <row r="386" spans="1:10" ht="15.6">
      <c r="A386" s="59"/>
      <c r="B386" s="59"/>
      <c r="C386" s="59"/>
      <c r="D386" s="59"/>
      <c r="E386" s="59"/>
      <c r="F386" s="59"/>
      <c r="G386" s="59"/>
      <c r="H386" s="59"/>
      <c r="I386" s="59"/>
      <c r="J386" s="59"/>
    </row>
    <row r="387" spans="1:10" ht="15.6">
      <c r="A387" s="59"/>
      <c r="B387" s="59"/>
      <c r="C387" s="59"/>
      <c r="D387" s="59"/>
      <c r="E387" s="59"/>
      <c r="F387" s="59"/>
      <c r="G387" s="59"/>
      <c r="H387" s="59"/>
      <c r="I387" s="59"/>
      <c r="J387" s="59"/>
    </row>
    <row r="388" spans="1:10" ht="15.6">
      <c r="A388" s="59"/>
      <c r="B388" s="59"/>
      <c r="C388" s="59"/>
      <c r="D388" s="59"/>
      <c r="E388" s="59"/>
      <c r="F388" s="59"/>
      <c r="G388" s="59"/>
      <c r="H388" s="59"/>
      <c r="I388" s="59"/>
      <c r="J388" s="59"/>
    </row>
    <row r="389" spans="1:10" ht="15.6">
      <c r="A389" s="59"/>
      <c r="B389" s="59"/>
      <c r="C389" s="59"/>
      <c r="D389" s="59"/>
      <c r="E389" s="59"/>
      <c r="F389" s="59"/>
      <c r="G389" s="59"/>
      <c r="H389" s="59"/>
      <c r="I389" s="59"/>
      <c r="J389" s="59"/>
    </row>
    <row r="390" spans="1:10" ht="15.6">
      <c r="A390" s="59"/>
      <c r="B390" s="59"/>
      <c r="C390" s="59"/>
      <c r="D390" s="59"/>
      <c r="E390" s="59"/>
      <c r="F390" s="59"/>
      <c r="G390" s="59"/>
      <c r="H390" s="59"/>
      <c r="I390" s="59"/>
      <c r="J390" s="59"/>
    </row>
    <row r="391" spans="1:10" ht="15.6">
      <c r="A391" s="59"/>
      <c r="B391" s="59"/>
      <c r="C391" s="59"/>
      <c r="D391" s="59"/>
      <c r="E391" s="59"/>
      <c r="F391" s="59"/>
      <c r="G391" s="59"/>
      <c r="H391" s="59"/>
      <c r="I391" s="59"/>
      <c r="J391" s="59"/>
    </row>
    <row r="392" spans="1:10" ht="15.6">
      <c r="A392" s="59"/>
      <c r="B392" s="59"/>
      <c r="C392" s="59"/>
      <c r="D392" s="59"/>
      <c r="E392" s="59"/>
      <c r="F392" s="59"/>
      <c r="G392" s="59"/>
      <c r="H392" s="59"/>
      <c r="I392" s="59"/>
      <c r="J392" s="59"/>
    </row>
    <row r="393" spans="1:10" ht="15.6">
      <c r="A393" s="59"/>
      <c r="B393" s="59"/>
      <c r="C393" s="59"/>
      <c r="D393" s="59"/>
      <c r="E393" s="59"/>
      <c r="F393" s="59"/>
      <c r="G393" s="59"/>
      <c r="H393" s="59"/>
      <c r="I393" s="59"/>
      <c r="J393" s="59"/>
    </row>
    <row r="394" spans="1:10" ht="15.6">
      <c r="A394" s="59"/>
      <c r="B394" s="59"/>
      <c r="C394" s="59"/>
      <c r="D394" s="59"/>
      <c r="E394" s="59"/>
      <c r="F394" s="59"/>
      <c r="G394" s="59"/>
      <c r="H394" s="59"/>
      <c r="I394" s="59"/>
      <c r="J394" s="59"/>
    </row>
    <row r="395" spans="1:10" ht="15.6">
      <c r="A395" s="59"/>
      <c r="B395" s="59"/>
      <c r="C395" s="59"/>
      <c r="D395" s="59"/>
      <c r="E395" s="59"/>
      <c r="F395" s="59"/>
      <c r="G395" s="59"/>
      <c r="H395" s="59"/>
      <c r="I395" s="59"/>
      <c r="J395" s="59"/>
    </row>
    <row r="396" spans="1:10" ht="15.6">
      <c r="A396" s="59"/>
      <c r="B396" s="59"/>
      <c r="C396" s="59"/>
      <c r="D396" s="59"/>
      <c r="E396" s="59"/>
      <c r="F396" s="59"/>
      <c r="G396" s="59"/>
      <c r="H396" s="59"/>
      <c r="I396" s="59"/>
      <c r="J396" s="59"/>
    </row>
    <row r="397" spans="1:10" ht="15.6">
      <c r="A397" s="59"/>
      <c r="B397" s="59"/>
      <c r="C397" s="59"/>
      <c r="D397" s="59"/>
      <c r="E397" s="59"/>
      <c r="F397" s="59"/>
      <c r="G397" s="59"/>
      <c r="H397" s="59"/>
      <c r="I397" s="59"/>
      <c r="J397" s="59"/>
    </row>
    <row r="398" spans="1:10" ht="15.6">
      <c r="A398" s="59"/>
      <c r="B398" s="59"/>
      <c r="C398" s="59"/>
      <c r="D398" s="59"/>
      <c r="E398" s="59"/>
      <c r="F398" s="59"/>
      <c r="G398" s="59"/>
      <c r="H398" s="59"/>
      <c r="I398" s="59"/>
      <c r="J398" s="59"/>
    </row>
    <row r="399" spans="1:10" ht="15.6">
      <c r="A399" s="59"/>
      <c r="B399" s="59"/>
      <c r="C399" s="59"/>
      <c r="D399" s="59"/>
      <c r="E399" s="59"/>
      <c r="F399" s="59"/>
      <c r="G399" s="59"/>
      <c r="H399" s="59"/>
      <c r="I399" s="59"/>
      <c r="J399" s="59"/>
    </row>
    <row r="400" spans="1:10" ht="15.6">
      <c r="A400" s="59"/>
      <c r="B400" s="59"/>
      <c r="C400" s="59"/>
      <c r="D400" s="59"/>
      <c r="E400" s="59"/>
      <c r="F400" s="59"/>
      <c r="G400" s="59"/>
      <c r="H400" s="59"/>
      <c r="I400" s="59"/>
      <c r="J400" s="59"/>
    </row>
    <row r="401" spans="1:10" ht="15.6">
      <c r="A401" s="59"/>
      <c r="B401" s="59"/>
      <c r="C401" s="59"/>
      <c r="D401" s="59"/>
      <c r="E401" s="59"/>
      <c r="F401" s="59"/>
      <c r="G401" s="59"/>
      <c r="H401" s="59"/>
      <c r="I401" s="59"/>
      <c r="J401" s="59"/>
    </row>
    <row r="402" spans="1:10" ht="15.6">
      <c r="A402" s="59"/>
      <c r="B402" s="59"/>
      <c r="C402" s="59"/>
      <c r="D402" s="59"/>
      <c r="E402" s="59"/>
      <c r="F402" s="59"/>
      <c r="G402" s="59"/>
      <c r="H402" s="59"/>
      <c r="I402" s="59"/>
      <c r="J402" s="59"/>
    </row>
    <row r="403" spans="1:10" ht="15.6">
      <c r="A403" s="59"/>
      <c r="B403" s="59"/>
      <c r="C403" s="59"/>
      <c r="D403" s="59"/>
      <c r="E403" s="59"/>
      <c r="F403" s="59"/>
      <c r="G403" s="59"/>
      <c r="H403" s="59"/>
      <c r="I403" s="59"/>
      <c r="J403" s="59"/>
    </row>
    <row r="404" spans="1:10" ht="15.6">
      <c r="A404" s="59"/>
      <c r="B404" s="59"/>
      <c r="C404" s="59"/>
      <c r="D404" s="59"/>
      <c r="E404" s="59"/>
      <c r="F404" s="59"/>
      <c r="G404" s="59"/>
      <c r="H404" s="59"/>
      <c r="I404" s="59"/>
      <c r="J404" s="59"/>
    </row>
    <row r="405" spans="1:10" ht="15.6">
      <c r="A405" s="59"/>
      <c r="B405" s="59"/>
      <c r="C405" s="59"/>
      <c r="D405" s="59"/>
      <c r="E405" s="59"/>
      <c r="F405" s="59"/>
      <c r="G405" s="59"/>
      <c r="H405" s="59"/>
      <c r="I405" s="59"/>
      <c r="J405" s="59"/>
    </row>
    <row r="406" spans="1:10" ht="15.6">
      <c r="A406" s="59"/>
      <c r="B406" s="59"/>
      <c r="C406" s="59"/>
      <c r="D406" s="59"/>
      <c r="E406" s="59"/>
      <c r="F406" s="59"/>
      <c r="G406" s="59"/>
      <c r="H406" s="59"/>
      <c r="I406" s="59"/>
      <c r="J406" s="59"/>
    </row>
    <row r="407" spans="1:10" ht="15.6">
      <c r="A407" s="59"/>
      <c r="B407" s="59"/>
      <c r="C407" s="59"/>
      <c r="D407" s="59"/>
      <c r="E407" s="59"/>
      <c r="F407" s="59"/>
      <c r="G407" s="59"/>
      <c r="H407" s="59"/>
      <c r="I407" s="59"/>
      <c r="J407" s="59"/>
    </row>
    <row r="408" spans="1:10" ht="15.6">
      <c r="A408" s="59"/>
      <c r="B408" s="59"/>
      <c r="C408" s="59"/>
      <c r="D408" s="59"/>
      <c r="E408" s="59"/>
      <c r="F408" s="59"/>
      <c r="G408" s="59"/>
      <c r="H408" s="59"/>
      <c r="I408" s="59"/>
      <c r="J408" s="59"/>
    </row>
    <row r="409" spans="1:10" ht="15.6">
      <c r="A409" s="59"/>
      <c r="B409" s="59"/>
      <c r="C409" s="59"/>
      <c r="D409" s="59"/>
      <c r="E409" s="59"/>
      <c r="F409" s="59"/>
      <c r="G409" s="59"/>
      <c r="H409" s="59"/>
      <c r="I409" s="59"/>
      <c r="J409" s="59"/>
    </row>
    <row r="410" spans="1:10" ht="15.6">
      <c r="A410" s="59"/>
      <c r="B410" s="59"/>
      <c r="C410" s="59"/>
      <c r="D410" s="59"/>
      <c r="E410" s="59"/>
      <c r="F410" s="59"/>
      <c r="G410" s="59"/>
      <c r="H410" s="59"/>
      <c r="I410" s="59"/>
      <c r="J410" s="59"/>
    </row>
    <row r="411" spans="1:10" ht="15.6">
      <c r="A411" s="59"/>
      <c r="B411" s="59"/>
      <c r="C411" s="59"/>
      <c r="D411" s="59"/>
      <c r="E411" s="59"/>
      <c r="F411" s="59"/>
      <c r="G411" s="59"/>
      <c r="H411" s="59"/>
      <c r="I411" s="59"/>
      <c r="J411" s="59"/>
    </row>
    <row r="412" spans="1:10" ht="15.6">
      <c r="A412" s="59"/>
      <c r="B412" s="59"/>
      <c r="C412" s="59"/>
      <c r="D412" s="59"/>
      <c r="E412" s="59"/>
      <c r="F412" s="59"/>
      <c r="G412" s="59"/>
      <c r="H412" s="59"/>
      <c r="I412" s="59"/>
      <c r="J412" s="59"/>
    </row>
    <row r="413" spans="1:10" ht="15.6">
      <c r="A413" s="59"/>
      <c r="B413" s="59"/>
      <c r="C413" s="59"/>
      <c r="D413" s="59"/>
      <c r="E413" s="59"/>
      <c r="F413" s="59"/>
      <c r="G413" s="59"/>
      <c r="H413" s="59"/>
      <c r="I413" s="59"/>
      <c r="J413" s="59"/>
    </row>
    <row r="414" spans="1:10" ht="15.6">
      <c r="A414" s="59"/>
      <c r="B414" s="59"/>
      <c r="C414" s="59"/>
      <c r="D414" s="59"/>
      <c r="E414" s="59"/>
      <c r="F414" s="59"/>
      <c r="G414" s="59"/>
      <c r="H414" s="59"/>
      <c r="I414" s="59"/>
      <c r="J414" s="59"/>
    </row>
    <row r="415" spans="1:10" ht="15.6">
      <c r="A415" s="59"/>
      <c r="B415" s="59"/>
      <c r="C415" s="59"/>
      <c r="D415" s="59"/>
      <c r="E415" s="59"/>
      <c r="F415" s="59"/>
      <c r="G415" s="59"/>
      <c r="H415" s="59"/>
      <c r="I415" s="59"/>
      <c r="J415" s="59"/>
    </row>
    <row r="416" spans="1:10" ht="15.6">
      <c r="A416" s="59"/>
      <c r="B416" s="59"/>
      <c r="C416" s="59"/>
      <c r="D416" s="59"/>
      <c r="E416" s="59"/>
      <c r="F416" s="59"/>
      <c r="G416" s="59"/>
      <c r="H416" s="59"/>
      <c r="I416" s="59"/>
      <c r="J416" s="59"/>
    </row>
    <row r="417" spans="1:10" ht="15.6">
      <c r="A417" s="59"/>
      <c r="B417" s="59"/>
      <c r="C417" s="59"/>
      <c r="D417" s="59"/>
      <c r="E417" s="59"/>
      <c r="F417" s="59"/>
      <c r="G417" s="59"/>
      <c r="H417" s="59"/>
      <c r="I417" s="59"/>
      <c r="J417" s="59"/>
    </row>
    <row r="418" spans="1:10" ht="15.6">
      <c r="A418" s="59"/>
      <c r="B418" s="59"/>
      <c r="C418" s="59"/>
      <c r="D418" s="59"/>
      <c r="E418" s="59"/>
      <c r="F418" s="59"/>
      <c r="G418" s="59"/>
      <c r="H418" s="59"/>
      <c r="I418" s="59"/>
      <c r="J418" s="59"/>
    </row>
    <row r="419" spans="1:10" ht="15.6">
      <c r="A419" s="59"/>
      <c r="B419" s="59"/>
      <c r="C419" s="59"/>
      <c r="D419" s="59"/>
      <c r="E419" s="59"/>
      <c r="F419" s="59"/>
      <c r="G419" s="59"/>
      <c r="H419" s="59"/>
      <c r="I419" s="59"/>
      <c r="J419" s="59"/>
    </row>
    <row r="420" spans="1:10" ht="15.6">
      <c r="A420" s="59"/>
      <c r="B420" s="59"/>
      <c r="C420" s="59"/>
      <c r="D420" s="59"/>
      <c r="E420" s="59"/>
      <c r="F420" s="59"/>
      <c r="G420" s="59"/>
      <c r="H420" s="59"/>
      <c r="I420" s="59"/>
      <c r="J420" s="59"/>
    </row>
    <row r="421" spans="1:10" ht="15.6">
      <c r="A421" s="59"/>
      <c r="B421" s="59"/>
      <c r="C421" s="59"/>
      <c r="D421" s="59"/>
      <c r="E421" s="59"/>
      <c r="F421" s="59"/>
      <c r="G421" s="59"/>
      <c r="H421" s="59"/>
      <c r="I421" s="59"/>
      <c r="J421" s="59"/>
    </row>
    <row r="422" spans="1:10" ht="15.6">
      <c r="A422" s="59"/>
      <c r="B422" s="59"/>
      <c r="C422" s="59"/>
      <c r="D422" s="59"/>
      <c r="E422" s="59"/>
      <c r="F422" s="59"/>
      <c r="G422" s="59"/>
      <c r="H422" s="59"/>
      <c r="I422" s="59"/>
      <c r="J422" s="59"/>
    </row>
    <row r="423" spans="1:10" ht="15.6">
      <c r="A423" s="59"/>
      <c r="B423" s="59"/>
      <c r="C423" s="59"/>
      <c r="D423" s="59"/>
      <c r="E423" s="59"/>
      <c r="F423" s="59"/>
      <c r="G423" s="59"/>
      <c r="H423" s="59"/>
      <c r="I423" s="59"/>
      <c r="J423" s="59"/>
    </row>
    <row r="424" spans="1:10" ht="15.6">
      <c r="A424" s="59"/>
      <c r="B424" s="59"/>
      <c r="C424" s="59"/>
      <c r="D424" s="59"/>
      <c r="E424" s="59"/>
      <c r="F424" s="59"/>
      <c r="G424" s="59"/>
      <c r="H424" s="59"/>
      <c r="I424" s="59"/>
      <c r="J424" s="59"/>
    </row>
    <row r="425" spans="1:10" ht="15.6">
      <c r="A425" s="59"/>
      <c r="B425" s="59"/>
      <c r="C425" s="59"/>
      <c r="D425" s="59"/>
      <c r="E425" s="59"/>
      <c r="F425" s="59"/>
      <c r="G425" s="59"/>
      <c r="H425" s="59"/>
      <c r="I425" s="59"/>
      <c r="J425" s="59"/>
    </row>
    <row r="426" spans="1:10" ht="15.6">
      <c r="A426" s="59"/>
      <c r="B426" s="59"/>
      <c r="C426" s="59"/>
      <c r="D426" s="59"/>
      <c r="E426" s="59"/>
      <c r="F426" s="59"/>
      <c r="G426" s="59"/>
      <c r="H426" s="59"/>
      <c r="I426" s="59"/>
      <c r="J426" s="59"/>
    </row>
    <row r="427" spans="1:10" ht="15.6">
      <c r="A427" s="59"/>
      <c r="B427" s="59"/>
      <c r="C427" s="59"/>
      <c r="D427" s="59"/>
      <c r="E427" s="59"/>
      <c r="F427" s="59"/>
      <c r="G427" s="59"/>
      <c r="H427" s="59"/>
      <c r="I427" s="59"/>
      <c r="J427" s="59"/>
    </row>
    <row r="428" spans="1:10" ht="15.6">
      <c r="A428" s="59"/>
      <c r="B428" s="59"/>
      <c r="C428" s="59"/>
      <c r="D428" s="59"/>
      <c r="E428" s="59"/>
      <c r="F428" s="59"/>
      <c r="G428" s="59"/>
      <c r="H428" s="59"/>
      <c r="I428" s="59"/>
      <c r="J428" s="59"/>
    </row>
    <row r="429" spans="1:10" ht="15.6">
      <c r="A429" s="59"/>
      <c r="B429" s="59"/>
      <c r="C429" s="59"/>
      <c r="D429" s="59"/>
      <c r="E429" s="59"/>
      <c r="F429" s="59"/>
      <c r="G429" s="59"/>
      <c r="H429" s="59"/>
      <c r="I429" s="59"/>
      <c r="J429" s="59"/>
    </row>
    <row r="430" spans="1:10" ht="15.6">
      <c r="A430" s="59"/>
      <c r="B430" s="59"/>
      <c r="C430" s="59"/>
      <c r="D430" s="59"/>
      <c r="E430" s="59"/>
      <c r="F430" s="59"/>
      <c r="G430" s="59"/>
      <c r="H430" s="59"/>
      <c r="I430" s="59"/>
      <c r="J430" s="59"/>
    </row>
    <row r="431" spans="1:10" ht="15.6">
      <c r="A431" s="59"/>
      <c r="B431" s="59"/>
      <c r="C431" s="59"/>
      <c r="D431" s="59"/>
      <c r="E431" s="59"/>
      <c r="F431" s="59"/>
      <c r="G431" s="59"/>
      <c r="H431" s="59"/>
      <c r="I431" s="59"/>
      <c r="J431" s="59"/>
    </row>
    <row r="432" spans="1:10" ht="15.6">
      <c r="A432" s="59"/>
      <c r="B432" s="59"/>
      <c r="C432" s="59"/>
      <c r="D432" s="59"/>
      <c r="E432" s="59"/>
      <c r="F432" s="59"/>
      <c r="G432" s="59"/>
      <c r="H432" s="59"/>
      <c r="I432" s="59"/>
      <c r="J432" s="59"/>
    </row>
    <row r="433" spans="1:10" ht="15.6">
      <c r="A433" s="59"/>
      <c r="B433" s="59"/>
      <c r="C433" s="59"/>
      <c r="D433" s="59"/>
      <c r="E433" s="59"/>
      <c r="F433" s="59"/>
      <c r="G433" s="59"/>
      <c r="H433" s="59"/>
      <c r="I433" s="59"/>
      <c r="J433" s="59"/>
    </row>
    <row r="434" spans="1:10" ht="15.6">
      <c r="A434" s="59"/>
      <c r="B434" s="59"/>
      <c r="C434" s="59"/>
      <c r="D434" s="59"/>
      <c r="E434" s="59"/>
      <c r="F434" s="59"/>
      <c r="G434" s="59"/>
      <c r="H434" s="59"/>
      <c r="I434" s="59"/>
      <c r="J434" s="59"/>
    </row>
    <row r="435" spans="1:10" ht="15.6">
      <c r="A435" s="59"/>
      <c r="B435" s="59"/>
      <c r="C435" s="59"/>
      <c r="D435" s="59"/>
      <c r="E435" s="59"/>
      <c r="F435" s="59"/>
      <c r="G435" s="59"/>
      <c r="H435" s="59"/>
      <c r="I435" s="59"/>
      <c r="J435" s="59"/>
    </row>
    <row r="436" spans="1:10" ht="15.6">
      <c r="A436" s="59"/>
      <c r="B436" s="59"/>
      <c r="C436" s="59"/>
      <c r="D436" s="59"/>
      <c r="E436" s="59"/>
      <c r="F436" s="59"/>
      <c r="G436" s="59"/>
      <c r="H436" s="59"/>
      <c r="I436" s="59"/>
      <c r="J436" s="59"/>
    </row>
    <row r="437" spans="1:10" ht="15.6">
      <c r="A437" s="59"/>
      <c r="B437" s="59"/>
      <c r="C437" s="59"/>
      <c r="D437" s="59"/>
      <c r="E437" s="59"/>
      <c r="F437" s="59"/>
      <c r="G437" s="59"/>
      <c r="H437" s="59"/>
      <c r="I437" s="59"/>
      <c r="J437" s="59"/>
    </row>
    <row r="438" spans="1:10" ht="15.6">
      <c r="A438" s="59"/>
      <c r="B438" s="59"/>
      <c r="C438" s="59"/>
      <c r="D438" s="59"/>
      <c r="E438" s="59"/>
      <c r="F438" s="59"/>
      <c r="G438" s="59"/>
      <c r="H438" s="59"/>
      <c r="I438" s="59"/>
      <c r="J438" s="59"/>
    </row>
    <row r="439" spans="1:10" ht="15.6">
      <c r="A439" s="59"/>
      <c r="B439" s="59"/>
      <c r="C439" s="59"/>
      <c r="D439" s="59"/>
      <c r="E439" s="59"/>
      <c r="F439" s="59"/>
      <c r="G439" s="59"/>
      <c r="H439" s="59"/>
      <c r="I439" s="59"/>
      <c r="J439" s="59"/>
    </row>
    <row r="440" spans="1:10" ht="15.6">
      <c r="A440" s="59"/>
      <c r="B440" s="59"/>
      <c r="C440" s="59"/>
      <c r="D440" s="59"/>
      <c r="E440" s="59"/>
      <c r="F440" s="59"/>
      <c r="G440" s="59"/>
      <c r="H440" s="59"/>
      <c r="I440" s="59"/>
      <c r="J440" s="59"/>
    </row>
    <row r="441" spans="1:10" ht="15.6">
      <c r="A441" s="59"/>
      <c r="B441" s="59"/>
      <c r="C441" s="59"/>
      <c r="D441" s="59"/>
      <c r="E441" s="59"/>
      <c r="F441" s="59"/>
      <c r="G441" s="59"/>
      <c r="H441" s="59"/>
      <c r="I441" s="59"/>
      <c r="J441" s="59"/>
    </row>
    <row r="442" spans="1:10" ht="15.6">
      <c r="A442" s="59"/>
      <c r="B442" s="59"/>
      <c r="C442" s="59"/>
      <c r="D442" s="59"/>
      <c r="E442" s="59"/>
      <c r="F442" s="59"/>
      <c r="G442" s="59"/>
      <c r="H442" s="59"/>
      <c r="I442" s="59"/>
      <c r="J442" s="59"/>
    </row>
    <row r="443" spans="1:10" ht="15.6">
      <c r="A443" s="59"/>
      <c r="B443" s="59"/>
      <c r="C443" s="59"/>
      <c r="D443" s="59"/>
      <c r="E443" s="59"/>
      <c r="F443" s="59"/>
      <c r="G443" s="59"/>
      <c r="H443" s="59"/>
      <c r="I443" s="59"/>
      <c r="J443" s="59"/>
    </row>
    <row r="444" spans="1:10" ht="15.6">
      <c r="A444" s="59"/>
      <c r="B444" s="59"/>
      <c r="C444" s="59"/>
      <c r="D444" s="59"/>
      <c r="E444" s="59"/>
      <c r="F444" s="59"/>
      <c r="G444" s="59"/>
      <c r="H444" s="59"/>
      <c r="I444" s="59"/>
      <c r="J444" s="59"/>
    </row>
    <row r="445" spans="1:10" ht="15.6">
      <c r="A445" s="59"/>
      <c r="B445" s="59"/>
      <c r="C445" s="59"/>
      <c r="D445" s="59"/>
      <c r="E445" s="59"/>
      <c r="F445" s="59"/>
      <c r="G445" s="59"/>
      <c r="H445" s="59"/>
      <c r="I445" s="59"/>
      <c r="J445" s="59"/>
    </row>
    <row r="446" spans="1:10" ht="15.6">
      <c r="A446" s="59"/>
      <c r="B446" s="59"/>
      <c r="C446" s="59"/>
      <c r="D446" s="59"/>
      <c r="E446" s="59"/>
      <c r="F446" s="59"/>
      <c r="G446" s="59"/>
      <c r="H446" s="59"/>
      <c r="I446" s="59"/>
      <c r="J446" s="59"/>
    </row>
    <row r="447" spans="1:10" ht="15.6">
      <c r="A447" s="59"/>
      <c r="B447" s="59"/>
      <c r="C447" s="59"/>
      <c r="D447" s="59"/>
      <c r="E447" s="59"/>
      <c r="F447" s="59"/>
      <c r="G447" s="59"/>
      <c r="H447" s="59"/>
      <c r="I447" s="59"/>
      <c r="J447" s="59"/>
    </row>
    <row r="448" spans="1:10" ht="15.6">
      <c r="A448" s="59"/>
      <c r="B448" s="59"/>
      <c r="C448" s="59"/>
      <c r="D448" s="59"/>
      <c r="E448" s="59"/>
      <c r="F448" s="59"/>
      <c r="G448" s="59"/>
      <c r="H448" s="59"/>
      <c r="I448" s="59"/>
      <c r="J448" s="59"/>
    </row>
    <row r="449" spans="1:10" ht="15.6">
      <c r="A449" s="59"/>
      <c r="B449" s="59"/>
      <c r="C449" s="59"/>
      <c r="D449" s="59"/>
      <c r="E449" s="59"/>
      <c r="F449" s="59"/>
      <c r="G449" s="59"/>
      <c r="H449" s="59"/>
      <c r="I449" s="59"/>
      <c r="J449" s="59"/>
    </row>
    <row r="450" spans="1:10" ht="15.6">
      <c r="A450" s="59"/>
      <c r="B450" s="59"/>
      <c r="C450" s="59"/>
      <c r="D450" s="59"/>
      <c r="E450" s="59"/>
      <c r="F450" s="59"/>
      <c r="G450" s="59"/>
      <c r="H450" s="59"/>
      <c r="I450" s="59"/>
      <c r="J450" s="59"/>
    </row>
    <row r="451" spans="1:10" ht="15.6">
      <c r="A451" s="59"/>
      <c r="B451" s="59"/>
      <c r="C451" s="59"/>
      <c r="D451" s="59"/>
      <c r="E451" s="59"/>
      <c r="F451" s="59"/>
      <c r="G451" s="59"/>
      <c r="H451" s="59"/>
      <c r="I451" s="59"/>
      <c r="J451" s="59"/>
    </row>
    <row r="452" spans="1:10" ht="15.6">
      <c r="A452" s="59"/>
      <c r="B452" s="59"/>
      <c r="C452" s="59"/>
      <c r="D452" s="59"/>
      <c r="E452" s="59"/>
      <c r="F452" s="59"/>
      <c r="G452" s="59"/>
      <c r="H452" s="59"/>
      <c r="I452" s="59"/>
      <c r="J452" s="59"/>
    </row>
    <row r="453" spans="1:10" ht="15.6">
      <c r="A453" s="59"/>
      <c r="B453" s="59"/>
      <c r="C453" s="59"/>
      <c r="D453" s="59"/>
      <c r="E453" s="59"/>
      <c r="F453" s="59"/>
      <c r="G453" s="59"/>
      <c r="H453" s="59"/>
      <c r="I453" s="59"/>
      <c r="J453" s="59"/>
    </row>
    <row r="454" spans="1:10" ht="15.6">
      <c r="A454" s="59"/>
      <c r="B454" s="59"/>
      <c r="C454" s="59"/>
      <c r="D454" s="59"/>
      <c r="E454" s="59"/>
      <c r="F454" s="59"/>
      <c r="G454" s="59"/>
      <c r="H454" s="59"/>
      <c r="I454" s="59"/>
      <c r="J454" s="59"/>
    </row>
    <row r="455" spans="1:10" ht="15.6">
      <c r="A455" s="59"/>
      <c r="B455" s="59"/>
      <c r="C455" s="59"/>
      <c r="D455" s="59"/>
      <c r="E455" s="59"/>
      <c r="F455" s="59"/>
      <c r="G455" s="59"/>
      <c r="H455" s="59"/>
      <c r="I455" s="59"/>
      <c r="J455" s="59"/>
    </row>
    <row r="456" spans="1:10" ht="15.6">
      <c r="A456" s="59"/>
      <c r="B456" s="59"/>
      <c r="C456" s="59"/>
      <c r="D456" s="59"/>
      <c r="E456" s="59"/>
      <c r="F456" s="59"/>
      <c r="G456" s="59"/>
      <c r="H456" s="59"/>
      <c r="I456" s="59"/>
      <c r="J456" s="59"/>
    </row>
    <row r="457" spans="1:10" ht="15.6">
      <c r="A457" s="59"/>
      <c r="B457" s="59"/>
      <c r="C457" s="59"/>
      <c r="D457" s="59"/>
      <c r="E457" s="59"/>
      <c r="F457" s="59"/>
      <c r="G457" s="59"/>
      <c r="H457" s="59"/>
      <c r="I457" s="59"/>
      <c r="J457" s="59"/>
    </row>
    <row r="458" spans="1:10" ht="15.6">
      <c r="A458" s="59"/>
      <c r="B458" s="59"/>
      <c r="C458" s="59"/>
      <c r="D458" s="59"/>
      <c r="E458" s="59"/>
      <c r="F458" s="59"/>
      <c r="G458" s="59"/>
      <c r="H458" s="59"/>
      <c r="I458" s="59"/>
      <c r="J458" s="59"/>
    </row>
    <row r="459" spans="1:10" ht="15.6">
      <c r="A459" s="59"/>
      <c r="B459" s="59"/>
      <c r="C459" s="59"/>
      <c r="D459" s="59"/>
      <c r="E459" s="59"/>
      <c r="F459" s="59"/>
      <c r="G459" s="59"/>
      <c r="H459" s="59"/>
      <c r="I459" s="59"/>
      <c r="J459" s="59"/>
    </row>
    <row r="460" spans="1:10" ht="15.6">
      <c r="A460" s="59"/>
      <c r="B460" s="59"/>
      <c r="C460" s="59"/>
      <c r="D460" s="59"/>
      <c r="E460" s="59"/>
      <c r="F460" s="59"/>
      <c r="G460" s="59"/>
      <c r="H460" s="59"/>
      <c r="I460" s="59"/>
      <c r="J460" s="59"/>
    </row>
    <row r="461" spans="1:10" ht="15.6">
      <c r="A461" s="59"/>
      <c r="B461" s="59"/>
      <c r="C461" s="59"/>
      <c r="D461" s="59"/>
      <c r="E461" s="59"/>
      <c r="F461" s="59"/>
      <c r="G461" s="59"/>
      <c r="H461" s="59"/>
      <c r="I461" s="59"/>
      <c r="J461" s="59"/>
    </row>
    <row r="462" spans="1:10" ht="15.6">
      <c r="A462" s="59"/>
      <c r="B462" s="59"/>
      <c r="C462" s="59"/>
      <c r="D462" s="59"/>
      <c r="E462" s="59"/>
      <c r="F462" s="59"/>
      <c r="G462" s="59"/>
      <c r="H462" s="59"/>
      <c r="I462" s="59"/>
      <c r="J462" s="59"/>
    </row>
    <row r="463" spans="1:10" ht="15.6">
      <c r="A463" s="59"/>
      <c r="B463" s="59"/>
      <c r="C463" s="59"/>
      <c r="D463" s="59"/>
      <c r="E463" s="59"/>
      <c r="F463" s="59"/>
      <c r="G463" s="59"/>
      <c r="H463" s="59"/>
      <c r="I463" s="59"/>
      <c r="J463" s="59"/>
    </row>
    <row r="464" spans="1:10" ht="15.6">
      <c r="A464" s="59"/>
      <c r="B464" s="59"/>
      <c r="C464" s="59"/>
      <c r="D464" s="59"/>
      <c r="E464" s="59"/>
      <c r="F464" s="59"/>
      <c r="G464" s="59"/>
      <c r="H464" s="59"/>
      <c r="I464" s="59"/>
      <c r="J464" s="59"/>
    </row>
    <row r="465" spans="1:10" ht="15.6">
      <c r="A465" s="59"/>
      <c r="B465" s="59"/>
      <c r="C465" s="59"/>
      <c r="D465" s="59"/>
      <c r="E465" s="59"/>
      <c r="F465" s="59"/>
      <c r="G465" s="59"/>
      <c r="H465" s="59"/>
      <c r="I465" s="59"/>
      <c r="J465" s="59"/>
    </row>
    <row r="466" spans="1:10" ht="15.6">
      <c r="A466" s="59"/>
      <c r="B466" s="59"/>
      <c r="C466" s="59"/>
      <c r="D466" s="59"/>
      <c r="E466" s="59"/>
      <c r="F466" s="59"/>
      <c r="G466" s="59"/>
      <c r="H466" s="59"/>
      <c r="I466" s="59"/>
      <c r="J466" s="59"/>
    </row>
    <row r="467" spans="1:10" ht="15.6">
      <c r="A467" s="59"/>
      <c r="B467" s="59"/>
      <c r="C467" s="59"/>
      <c r="D467" s="59"/>
      <c r="E467" s="59"/>
      <c r="F467" s="59"/>
      <c r="G467" s="59"/>
      <c r="H467" s="59"/>
      <c r="I467" s="59"/>
      <c r="J467" s="59"/>
    </row>
    <row r="468" spans="1:10" ht="15.6">
      <c r="A468" s="59"/>
      <c r="B468" s="59"/>
      <c r="C468" s="59"/>
      <c r="D468" s="59"/>
      <c r="E468" s="59"/>
      <c r="F468" s="59"/>
      <c r="G468" s="59"/>
      <c r="H468" s="59"/>
      <c r="I468" s="59"/>
      <c r="J468" s="59"/>
    </row>
    <row r="469" spans="1:10" ht="15.6">
      <c r="A469" s="59"/>
      <c r="B469" s="59"/>
      <c r="C469" s="59"/>
      <c r="D469" s="59"/>
      <c r="E469" s="59"/>
      <c r="F469" s="59"/>
      <c r="G469" s="59"/>
      <c r="H469" s="59"/>
      <c r="I469" s="59"/>
      <c r="J469" s="59"/>
    </row>
    <row r="470" spans="1:10" ht="15.6">
      <c r="A470" s="59"/>
      <c r="B470" s="59"/>
      <c r="C470" s="59"/>
      <c r="D470" s="59"/>
      <c r="E470" s="59"/>
      <c r="F470" s="59"/>
      <c r="G470" s="59"/>
      <c r="H470" s="59"/>
      <c r="I470" s="59"/>
      <c r="J470" s="59"/>
    </row>
    <row r="471" spans="1:10" ht="15.6">
      <c r="A471" s="59"/>
      <c r="B471" s="59"/>
      <c r="C471" s="59"/>
      <c r="D471" s="59"/>
      <c r="E471" s="59"/>
      <c r="F471" s="59"/>
      <c r="G471" s="59"/>
      <c r="H471" s="59"/>
      <c r="I471" s="59"/>
      <c r="J471" s="59"/>
    </row>
    <row r="472" spans="1:10" ht="15.6">
      <c r="A472" s="59"/>
      <c r="B472" s="59"/>
      <c r="C472" s="59"/>
      <c r="D472" s="59"/>
      <c r="E472" s="59"/>
      <c r="F472" s="59"/>
      <c r="G472" s="59"/>
      <c r="H472" s="59"/>
      <c r="I472" s="59"/>
      <c r="J472" s="59"/>
    </row>
    <row r="473" spans="1:10" ht="15.6">
      <c r="A473" s="59"/>
      <c r="B473" s="59"/>
      <c r="C473" s="59"/>
      <c r="D473" s="59"/>
      <c r="E473" s="59"/>
      <c r="F473" s="59"/>
      <c r="G473" s="59"/>
      <c r="H473" s="59"/>
      <c r="I473" s="59"/>
      <c r="J473" s="59"/>
    </row>
    <row r="474" spans="1:10" ht="15.6">
      <c r="A474" s="59"/>
      <c r="B474" s="59"/>
      <c r="C474" s="59"/>
      <c r="D474" s="59"/>
      <c r="E474" s="59"/>
      <c r="F474" s="59"/>
      <c r="G474" s="59"/>
      <c r="H474" s="59"/>
      <c r="I474" s="59"/>
      <c r="J474" s="59"/>
    </row>
    <row r="475" spans="1:10" ht="15.6">
      <c r="A475" s="59"/>
      <c r="B475" s="59"/>
      <c r="C475" s="59"/>
      <c r="D475" s="59"/>
      <c r="E475" s="59"/>
      <c r="F475" s="59"/>
      <c r="G475" s="59"/>
      <c r="H475" s="59"/>
      <c r="I475" s="59"/>
      <c r="J475" s="59"/>
    </row>
    <row r="476" spans="1:10" ht="15.6">
      <c r="A476" s="59"/>
      <c r="B476" s="59"/>
      <c r="C476" s="59"/>
      <c r="D476" s="59"/>
      <c r="E476" s="59"/>
      <c r="F476" s="59"/>
      <c r="G476" s="59"/>
      <c r="H476" s="59"/>
      <c r="I476" s="59"/>
      <c r="J476" s="59"/>
    </row>
    <row r="477" spans="1:10" ht="15.6">
      <c r="A477" s="59"/>
      <c r="B477" s="59"/>
      <c r="C477" s="59"/>
      <c r="D477" s="59"/>
      <c r="E477" s="59"/>
      <c r="F477" s="59"/>
      <c r="G477" s="59"/>
      <c r="H477" s="59"/>
      <c r="I477" s="59"/>
      <c r="J477" s="59"/>
    </row>
    <row r="478" spans="1:10" ht="15.6">
      <c r="A478" s="59"/>
      <c r="B478" s="59"/>
      <c r="C478" s="59"/>
      <c r="D478" s="59"/>
      <c r="E478" s="59"/>
      <c r="F478" s="59"/>
      <c r="G478" s="59"/>
      <c r="H478" s="59"/>
      <c r="I478" s="59"/>
      <c r="J478" s="59"/>
    </row>
    <row r="479" spans="1:10" ht="15.6">
      <c r="A479" s="59"/>
      <c r="B479" s="59"/>
      <c r="C479" s="59"/>
      <c r="D479" s="59"/>
      <c r="E479" s="59"/>
      <c r="F479" s="59"/>
      <c r="G479" s="59"/>
      <c r="H479" s="59"/>
      <c r="I479" s="59"/>
      <c r="J479" s="59"/>
    </row>
    <row r="480" spans="1:10" ht="15.6">
      <c r="A480" s="59"/>
      <c r="B480" s="59"/>
      <c r="C480" s="59"/>
      <c r="D480" s="59"/>
      <c r="E480" s="59"/>
      <c r="F480" s="59"/>
      <c r="G480" s="59"/>
      <c r="H480" s="59"/>
      <c r="I480" s="59"/>
      <c r="J480" s="59"/>
    </row>
    <row r="481" spans="1:10" ht="15.6">
      <c r="A481" s="59"/>
      <c r="B481" s="59"/>
      <c r="C481" s="59"/>
      <c r="D481" s="59"/>
      <c r="E481" s="59"/>
      <c r="F481" s="59"/>
      <c r="G481" s="59"/>
      <c r="H481" s="59"/>
      <c r="I481" s="59"/>
      <c r="J481" s="59"/>
    </row>
    <row r="482" spans="1:10" ht="15.6">
      <c r="A482" s="59"/>
      <c r="B482" s="59"/>
      <c r="C482" s="59"/>
      <c r="D482" s="59"/>
      <c r="E482" s="59"/>
      <c r="F482" s="59"/>
      <c r="G482" s="59"/>
      <c r="H482" s="59"/>
      <c r="I482" s="59"/>
      <c r="J482" s="59"/>
    </row>
    <row r="483" spans="1:10" ht="15.6">
      <c r="A483" s="59"/>
      <c r="B483" s="59"/>
      <c r="C483" s="59"/>
      <c r="D483" s="59"/>
      <c r="E483" s="59"/>
      <c r="F483" s="59"/>
      <c r="G483" s="59"/>
      <c r="H483" s="59"/>
      <c r="I483" s="59"/>
      <c r="J483" s="59"/>
    </row>
    <row r="484" spans="1:10" ht="15.6">
      <c r="A484" s="59"/>
      <c r="B484" s="59"/>
      <c r="C484" s="59"/>
      <c r="D484" s="59"/>
      <c r="E484" s="59"/>
      <c r="F484" s="59"/>
      <c r="G484" s="59"/>
      <c r="H484" s="59"/>
      <c r="I484" s="59"/>
      <c r="J484" s="59"/>
    </row>
    <row r="485" spans="1:10" ht="15.6">
      <c r="A485" s="59"/>
      <c r="B485" s="59"/>
      <c r="C485" s="59"/>
      <c r="D485" s="59"/>
      <c r="E485" s="59"/>
      <c r="F485" s="59"/>
      <c r="G485" s="59"/>
      <c r="H485" s="59"/>
      <c r="I485" s="59"/>
      <c r="J485" s="59"/>
    </row>
    <row r="486" spans="1:10" ht="15.6">
      <c r="A486" s="59"/>
      <c r="B486" s="59"/>
      <c r="C486" s="59"/>
      <c r="D486" s="59"/>
      <c r="E486" s="59"/>
      <c r="F486" s="59"/>
      <c r="G486" s="59"/>
      <c r="H486" s="59"/>
      <c r="I486" s="59"/>
      <c r="J486" s="59"/>
    </row>
    <row r="487" spans="1:10" ht="15.6">
      <c r="A487" s="59"/>
      <c r="B487" s="59"/>
      <c r="C487" s="59"/>
      <c r="D487" s="59"/>
      <c r="E487" s="77"/>
      <c r="F487" s="77"/>
      <c r="G487" s="59"/>
      <c r="H487" s="59"/>
      <c r="I487" s="59"/>
      <c r="J487" s="59"/>
    </row>
    <row r="488" spans="1:10" ht="15.6">
      <c r="A488" s="59"/>
      <c r="B488" s="59"/>
      <c r="C488" s="59"/>
      <c r="D488" s="59"/>
      <c r="E488" s="77"/>
      <c r="F488" s="77"/>
      <c r="G488" s="59"/>
      <c r="H488" s="59"/>
      <c r="I488" s="59"/>
      <c r="J488" s="59"/>
    </row>
    <row r="489" spans="1:10" ht="15.6">
      <c r="A489" s="59"/>
      <c r="B489" s="59"/>
      <c r="C489" s="59"/>
      <c r="D489" s="59"/>
      <c r="E489" s="77"/>
      <c r="F489" s="77"/>
      <c r="G489" s="59"/>
      <c r="H489" s="59"/>
      <c r="I489" s="59"/>
      <c r="J489" s="59"/>
    </row>
    <row r="490" spans="1:10" ht="15.6">
      <c r="A490" s="59"/>
      <c r="B490" s="59"/>
      <c r="C490" s="59"/>
      <c r="D490" s="59"/>
      <c r="E490" s="77"/>
      <c r="F490" s="77"/>
      <c r="G490" s="59"/>
      <c r="H490" s="59"/>
      <c r="I490" s="59"/>
      <c r="J490" s="59"/>
    </row>
    <row r="491" spans="1:10" ht="15.6">
      <c r="A491" s="59"/>
      <c r="B491" s="59"/>
      <c r="C491" s="59"/>
      <c r="D491" s="59"/>
      <c r="E491" s="77"/>
      <c r="F491" s="77"/>
      <c r="G491" s="59"/>
      <c r="H491" s="59"/>
      <c r="I491" s="59"/>
      <c r="J491" s="59"/>
    </row>
    <row r="492" spans="1:10" ht="15.6">
      <c r="A492" s="59"/>
      <c r="B492" s="59"/>
      <c r="C492" s="59"/>
      <c r="D492" s="59"/>
      <c r="E492" s="77"/>
      <c r="F492" s="77"/>
      <c r="G492" s="59"/>
      <c r="H492" s="59"/>
      <c r="I492" s="59"/>
      <c r="J492" s="59"/>
    </row>
    <row r="493" spans="1:10" ht="15.6">
      <c r="A493" s="59"/>
      <c r="B493" s="59"/>
      <c r="C493" s="59"/>
      <c r="D493" s="59"/>
      <c r="E493" s="77"/>
      <c r="F493" s="77"/>
      <c r="G493" s="59"/>
      <c r="H493" s="59"/>
      <c r="I493" s="59"/>
      <c r="J493" s="59"/>
    </row>
    <row r="494" spans="1:10" ht="15.6">
      <c r="A494" s="59"/>
      <c r="B494" s="59"/>
      <c r="C494" s="59"/>
      <c r="D494" s="59"/>
      <c r="E494" s="77"/>
      <c r="F494" s="77"/>
      <c r="G494" s="59"/>
      <c r="H494" s="59"/>
      <c r="I494" s="59"/>
      <c r="J494" s="59"/>
    </row>
    <row r="495" spans="1:10" ht="15.6">
      <c r="A495" s="59"/>
      <c r="B495" s="59"/>
      <c r="C495" s="59"/>
      <c r="D495" s="59"/>
      <c r="E495" s="77"/>
      <c r="F495" s="77"/>
      <c r="G495" s="59"/>
      <c r="H495" s="59"/>
      <c r="I495" s="59"/>
      <c r="J495" s="59"/>
    </row>
    <row r="496" spans="1:10" ht="15.6">
      <c r="A496" s="59"/>
      <c r="B496" s="59"/>
      <c r="C496" s="59"/>
      <c r="D496" s="59"/>
      <c r="E496" s="77"/>
      <c r="F496" s="77"/>
      <c r="G496" s="59"/>
      <c r="H496" s="59"/>
      <c r="I496" s="59"/>
      <c r="J496" s="59"/>
    </row>
    <row r="497" spans="1:10" ht="15.6">
      <c r="A497" s="59"/>
      <c r="B497" s="59"/>
      <c r="C497" s="59"/>
      <c r="D497" s="59"/>
      <c r="E497" s="77"/>
      <c r="F497" s="77"/>
      <c r="G497" s="59"/>
      <c r="H497" s="59"/>
      <c r="I497" s="59"/>
      <c r="J497" s="59"/>
    </row>
    <row r="498" spans="1:10" ht="15.6">
      <c r="A498" s="59"/>
      <c r="B498" s="59"/>
      <c r="C498" s="59"/>
      <c r="D498" s="59"/>
      <c r="E498" s="77"/>
      <c r="F498" s="77"/>
      <c r="G498" s="59"/>
      <c r="H498" s="59"/>
      <c r="I498" s="59"/>
      <c r="J498" s="59"/>
    </row>
    <row r="499" spans="1:10" ht="15.6">
      <c r="A499" s="59"/>
      <c r="B499" s="59"/>
      <c r="C499" s="59"/>
      <c r="D499" s="59"/>
      <c r="E499" s="77"/>
      <c r="F499" s="77"/>
      <c r="G499" s="59"/>
      <c r="H499" s="59"/>
      <c r="I499" s="59"/>
      <c r="J499" s="59"/>
    </row>
    <row r="500" spans="1:10" ht="15.6">
      <c r="A500" s="59"/>
      <c r="B500" s="59"/>
      <c r="C500" s="59"/>
      <c r="D500" s="59"/>
      <c r="E500" s="77"/>
      <c r="F500" s="77"/>
      <c r="G500" s="59"/>
      <c r="H500" s="59"/>
      <c r="I500" s="59"/>
      <c r="J500" s="59"/>
    </row>
    <row r="501" spans="1:10" ht="15.6">
      <c r="A501" s="59"/>
      <c r="B501" s="59"/>
      <c r="C501" s="59"/>
      <c r="D501" s="59"/>
      <c r="E501" s="77"/>
      <c r="F501" s="77"/>
      <c r="G501" s="59"/>
      <c r="H501" s="59"/>
      <c r="I501" s="59"/>
      <c r="J501" s="59"/>
    </row>
    <row r="502" spans="1:10" ht="15.6">
      <c r="A502" s="59"/>
      <c r="B502" s="59"/>
      <c r="C502" s="59"/>
      <c r="D502" s="59"/>
      <c r="E502" s="77"/>
      <c r="F502" s="77"/>
      <c r="G502" s="59"/>
      <c r="H502" s="59"/>
      <c r="I502" s="59"/>
      <c r="J502" s="59"/>
    </row>
    <row r="503" spans="1:10" ht="15.6">
      <c r="A503" s="59"/>
      <c r="B503" s="59"/>
      <c r="C503" s="59"/>
      <c r="D503" s="59"/>
      <c r="E503" s="77"/>
      <c r="F503" s="77"/>
      <c r="G503" s="59"/>
      <c r="H503" s="59"/>
      <c r="I503" s="59"/>
      <c r="J503" s="59"/>
    </row>
    <row r="504" spans="1:10" ht="15.6">
      <c r="A504" s="59"/>
      <c r="B504" s="59"/>
      <c r="C504" s="59"/>
      <c r="D504" s="59"/>
      <c r="E504" s="77"/>
      <c r="F504" s="77"/>
      <c r="G504" s="59"/>
      <c r="H504" s="59"/>
      <c r="I504" s="59"/>
      <c r="J504" s="59"/>
    </row>
    <row r="505" spans="1:10" ht="15.6">
      <c r="A505" s="59"/>
      <c r="B505" s="59"/>
      <c r="C505" s="59"/>
      <c r="D505" s="59"/>
      <c r="E505" s="77"/>
      <c r="F505" s="77"/>
      <c r="G505" s="59"/>
      <c r="H505" s="59"/>
      <c r="I505" s="59"/>
      <c r="J505" s="59"/>
    </row>
    <row r="506" spans="1:10" ht="15.6">
      <c r="A506" s="59"/>
      <c r="B506" s="59"/>
      <c r="C506" s="59"/>
      <c r="D506" s="59"/>
      <c r="E506" s="77"/>
      <c r="F506" s="77"/>
      <c r="G506" s="59"/>
      <c r="H506" s="59"/>
      <c r="I506" s="59"/>
      <c r="J506" s="59"/>
    </row>
    <row r="507" spans="1:10" ht="15.6">
      <c r="A507" s="59"/>
      <c r="B507" s="59"/>
      <c r="C507" s="59"/>
      <c r="D507" s="59"/>
      <c r="E507" s="77"/>
      <c r="F507" s="77"/>
      <c r="G507" s="59"/>
      <c r="H507" s="59"/>
      <c r="I507" s="59"/>
      <c r="J507" s="59"/>
    </row>
    <row r="508" spans="1:10" ht="15.6">
      <c r="A508" s="59"/>
      <c r="B508" s="59"/>
      <c r="C508" s="59"/>
      <c r="D508" s="59"/>
      <c r="E508" s="77"/>
      <c r="F508" s="77"/>
      <c r="G508" s="59"/>
      <c r="H508" s="59"/>
      <c r="I508" s="59"/>
      <c r="J508" s="59"/>
    </row>
    <row r="509" spans="1:10" ht="15.6">
      <c r="A509" s="59"/>
      <c r="B509" s="59"/>
      <c r="C509" s="59"/>
      <c r="D509" s="59"/>
      <c r="E509" s="77"/>
      <c r="F509" s="77"/>
      <c r="G509" s="59"/>
      <c r="H509" s="59"/>
      <c r="I509" s="59"/>
      <c r="J509" s="59"/>
    </row>
    <row r="510" spans="1:10" ht="15.6">
      <c r="A510" s="59"/>
      <c r="B510" s="59"/>
      <c r="C510" s="59"/>
      <c r="D510" s="59"/>
      <c r="E510" s="77"/>
      <c r="F510" s="77"/>
      <c r="G510" s="59"/>
      <c r="H510" s="59"/>
      <c r="I510" s="59"/>
      <c r="J510" s="59"/>
    </row>
    <row r="511" spans="1:10" ht="15.6">
      <c r="A511" s="59"/>
      <c r="B511" s="59"/>
      <c r="C511" s="59"/>
      <c r="D511" s="59"/>
      <c r="E511" s="77"/>
      <c r="F511" s="77"/>
      <c r="G511" s="59"/>
      <c r="H511" s="59"/>
      <c r="I511" s="59"/>
      <c r="J511" s="59"/>
    </row>
    <row r="512" spans="1:10" ht="15.6">
      <c r="A512" s="59"/>
      <c r="B512" s="59"/>
      <c r="C512" s="59"/>
      <c r="D512" s="59"/>
      <c r="E512" s="77"/>
      <c r="F512" s="77"/>
      <c r="G512" s="59"/>
      <c r="H512" s="59"/>
      <c r="I512" s="59"/>
      <c r="J512" s="59"/>
    </row>
    <row r="513" spans="1:10" ht="15.6">
      <c r="A513" s="59"/>
      <c r="B513" s="59"/>
      <c r="C513" s="59"/>
      <c r="D513" s="59"/>
      <c r="E513" s="77"/>
      <c r="F513" s="77"/>
      <c r="G513" s="59"/>
      <c r="H513" s="59"/>
      <c r="I513" s="59"/>
      <c r="J513" s="59"/>
    </row>
    <row r="514" spans="1:10" ht="15.6">
      <c r="A514" s="59"/>
      <c r="B514" s="59"/>
      <c r="C514" s="59"/>
      <c r="D514" s="59"/>
      <c r="E514" s="77"/>
      <c r="F514" s="77"/>
      <c r="G514" s="59"/>
      <c r="H514" s="59"/>
      <c r="I514" s="59"/>
      <c r="J514" s="59"/>
    </row>
    <row r="515" spans="1:10" ht="15.6">
      <c r="A515" s="59"/>
      <c r="B515" s="59"/>
      <c r="C515" s="59"/>
      <c r="D515" s="59"/>
      <c r="E515" s="77"/>
      <c r="F515" s="77"/>
      <c r="G515" s="59"/>
      <c r="H515" s="59"/>
      <c r="I515" s="59"/>
      <c r="J515" s="59"/>
    </row>
    <row r="516" spans="1:10" ht="15.6">
      <c r="A516" s="59"/>
      <c r="B516" s="59"/>
      <c r="C516" s="59"/>
      <c r="D516" s="59"/>
      <c r="E516" s="77"/>
      <c r="F516" s="77"/>
      <c r="G516" s="59"/>
      <c r="H516" s="59"/>
      <c r="I516" s="59"/>
      <c r="J516" s="59"/>
    </row>
    <row r="517" spans="1:10" ht="15.6">
      <c r="A517" s="59"/>
      <c r="B517" s="59"/>
      <c r="C517" s="59"/>
      <c r="D517" s="59"/>
      <c r="E517" s="77"/>
      <c r="F517" s="77"/>
      <c r="G517" s="59"/>
      <c r="H517" s="59"/>
      <c r="I517" s="59"/>
      <c r="J517" s="59"/>
    </row>
    <row r="518" spans="1:10" ht="15.6">
      <c r="A518" s="59"/>
      <c r="B518" s="59"/>
      <c r="C518" s="59"/>
      <c r="D518" s="59"/>
      <c r="E518" s="77"/>
      <c r="F518" s="77"/>
      <c r="G518" s="59"/>
      <c r="H518" s="59"/>
      <c r="I518" s="59"/>
      <c r="J518" s="59"/>
    </row>
    <row r="519" spans="1:10" ht="15.6">
      <c r="A519" s="59"/>
      <c r="B519" s="59"/>
      <c r="C519" s="59"/>
      <c r="D519" s="59"/>
      <c r="E519" s="77"/>
      <c r="F519" s="77"/>
      <c r="G519" s="59"/>
      <c r="H519" s="59"/>
      <c r="I519" s="59"/>
      <c r="J519" s="59"/>
    </row>
    <row r="520" spans="1:10" ht="15.6">
      <c r="A520" s="59"/>
      <c r="B520" s="59"/>
      <c r="C520" s="59"/>
      <c r="D520" s="59"/>
      <c r="E520" s="77"/>
      <c r="F520" s="77"/>
      <c r="G520" s="59"/>
      <c r="H520" s="59"/>
      <c r="I520" s="59"/>
      <c r="J520" s="59"/>
    </row>
    <row r="521" spans="1:10" ht="15.6">
      <c r="A521" s="59"/>
      <c r="B521" s="59"/>
      <c r="C521" s="59"/>
      <c r="D521" s="59"/>
      <c r="E521" s="77"/>
      <c r="F521" s="77"/>
      <c r="G521" s="59"/>
      <c r="H521" s="59"/>
      <c r="I521" s="59"/>
      <c r="J521" s="59"/>
    </row>
    <row r="522" spans="1:10" ht="15.6">
      <c r="A522" s="59"/>
      <c r="B522" s="59"/>
      <c r="C522" s="59"/>
      <c r="D522" s="59"/>
      <c r="E522" s="77"/>
      <c r="F522" s="77"/>
      <c r="G522" s="59"/>
      <c r="H522" s="59"/>
      <c r="I522" s="59"/>
      <c r="J522" s="59"/>
    </row>
    <row r="523" spans="1:10" ht="15.6">
      <c r="A523" s="59"/>
      <c r="B523" s="59"/>
      <c r="C523" s="59"/>
      <c r="D523" s="59"/>
      <c r="E523" s="77"/>
      <c r="F523" s="77"/>
      <c r="G523" s="59"/>
      <c r="H523" s="59"/>
      <c r="I523" s="59"/>
      <c r="J523" s="59"/>
    </row>
    <row r="524" spans="1:10" ht="15.6">
      <c r="A524" s="59"/>
      <c r="B524" s="59"/>
      <c r="C524" s="59"/>
      <c r="D524" s="59"/>
      <c r="E524" s="77"/>
      <c r="F524" s="77"/>
      <c r="G524" s="59"/>
      <c r="H524" s="59"/>
      <c r="I524" s="59"/>
      <c r="J524" s="59"/>
    </row>
    <row r="525" spans="1:10" ht="15.6">
      <c r="A525" s="59"/>
      <c r="B525" s="59"/>
      <c r="C525" s="59"/>
      <c r="D525" s="59"/>
      <c r="E525" s="77"/>
      <c r="F525" s="77"/>
      <c r="G525" s="59"/>
      <c r="H525" s="59"/>
      <c r="I525" s="59"/>
      <c r="J525" s="59"/>
    </row>
    <row r="526" spans="1:10" ht="15.6">
      <c r="A526" s="59"/>
      <c r="B526" s="59"/>
      <c r="C526" s="59"/>
      <c r="D526" s="59"/>
      <c r="E526" s="77"/>
      <c r="F526" s="77"/>
      <c r="G526" s="59"/>
      <c r="H526" s="59"/>
      <c r="I526" s="59"/>
      <c r="J526" s="59"/>
    </row>
    <row r="527" spans="1:10" ht="15.6">
      <c r="A527" s="59"/>
      <c r="B527" s="59"/>
      <c r="C527" s="59"/>
      <c r="D527" s="59"/>
      <c r="E527" s="77"/>
      <c r="F527" s="77"/>
      <c r="G527" s="59"/>
      <c r="H527" s="59"/>
      <c r="I527" s="59"/>
      <c r="J527" s="59"/>
    </row>
    <row r="528" spans="1:10" ht="15.6">
      <c r="A528" s="59"/>
      <c r="B528" s="59"/>
      <c r="C528" s="59"/>
      <c r="D528" s="59"/>
      <c r="E528" s="77"/>
      <c r="F528" s="77"/>
      <c r="G528" s="59"/>
      <c r="H528" s="59"/>
      <c r="I528" s="59"/>
      <c r="J528" s="59"/>
    </row>
    <row r="529" spans="1:10" ht="15.6">
      <c r="A529" s="59"/>
      <c r="B529" s="59"/>
      <c r="C529" s="59"/>
      <c r="D529" s="59"/>
      <c r="E529" s="77"/>
      <c r="F529" s="77"/>
      <c r="G529" s="59"/>
      <c r="H529" s="59"/>
      <c r="I529" s="59"/>
      <c r="J529" s="59"/>
    </row>
    <row r="530" spans="1:10" ht="15.6">
      <c r="A530" s="59"/>
      <c r="B530" s="59"/>
      <c r="C530" s="59"/>
      <c r="D530" s="59"/>
      <c r="E530" s="77"/>
      <c r="F530" s="77"/>
      <c r="G530" s="59"/>
      <c r="H530" s="59"/>
      <c r="I530" s="59"/>
      <c r="J530" s="59"/>
    </row>
    <row r="531" spans="1:10" ht="15.6">
      <c r="A531" s="59"/>
      <c r="B531" s="59"/>
      <c r="C531" s="59"/>
      <c r="D531" s="59"/>
      <c r="E531" s="77"/>
      <c r="F531" s="77"/>
      <c r="G531" s="59"/>
      <c r="H531" s="59"/>
      <c r="I531" s="59"/>
      <c r="J531" s="59"/>
    </row>
    <row r="532" spans="1:10" ht="15.6">
      <c r="A532" s="59"/>
      <c r="B532" s="59"/>
      <c r="C532" s="59"/>
      <c r="D532" s="59"/>
      <c r="E532" s="77"/>
      <c r="F532" s="77"/>
      <c r="G532" s="59"/>
      <c r="H532" s="59"/>
      <c r="I532" s="59"/>
      <c r="J532" s="59"/>
    </row>
    <row r="533" spans="1:10" ht="15.6">
      <c r="A533" s="59"/>
      <c r="B533" s="59"/>
      <c r="C533" s="59"/>
      <c r="D533" s="59"/>
      <c r="E533" s="77"/>
      <c r="F533" s="77"/>
      <c r="G533" s="59"/>
      <c r="H533" s="59"/>
      <c r="I533" s="59"/>
      <c r="J533" s="59"/>
    </row>
    <row r="534" spans="1:10" ht="15.6">
      <c r="A534" s="59"/>
      <c r="B534" s="59"/>
      <c r="C534" s="59"/>
      <c r="D534" s="59"/>
      <c r="E534" s="77"/>
      <c r="F534" s="77"/>
      <c r="G534" s="59"/>
      <c r="H534" s="59"/>
      <c r="I534" s="59"/>
      <c r="J534" s="59"/>
    </row>
    <row r="535" spans="1:10" ht="15.6">
      <c r="A535" s="59"/>
      <c r="B535" s="59"/>
      <c r="C535" s="59"/>
      <c r="D535" s="59"/>
      <c r="E535" s="77"/>
      <c r="F535" s="77"/>
      <c r="G535" s="59"/>
      <c r="H535" s="59"/>
      <c r="I535" s="59"/>
      <c r="J535" s="59"/>
    </row>
    <row r="536" spans="1:10" ht="15.6">
      <c r="A536" s="59"/>
      <c r="B536" s="59"/>
      <c r="C536" s="59"/>
      <c r="D536" s="59"/>
      <c r="E536" s="77"/>
      <c r="F536" s="77"/>
    </row>
    <row r="537" spans="1:10" ht="15.6">
      <c r="A537" s="59"/>
      <c r="B537" s="59"/>
      <c r="C537" s="59"/>
      <c r="D537" s="59"/>
      <c r="E537" s="77"/>
      <c r="F537" s="77"/>
    </row>
    <row r="538" spans="1:10" ht="15.6">
      <c r="A538" s="59"/>
      <c r="B538" s="59"/>
      <c r="C538" s="59"/>
      <c r="D538" s="59"/>
      <c r="E538" s="77"/>
      <c r="F538" s="77"/>
    </row>
    <row r="539" spans="1:10" ht="15.6">
      <c r="A539" s="59"/>
      <c r="B539" s="59"/>
      <c r="C539" s="59"/>
      <c r="D539" s="59"/>
      <c r="E539" s="77"/>
      <c r="F539" s="77"/>
    </row>
    <row r="540" spans="1:10" ht="15.6">
      <c r="A540" s="59"/>
      <c r="B540" s="59"/>
      <c r="C540" s="59"/>
      <c r="D540" s="59"/>
      <c r="E540" s="77"/>
      <c r="F540" s="77"/>
    </row>
    <row r="541" spans="1:10" ht="15.6">
      <c r="A541" s="59"/>
      <c r="B541" s="59"/>
      <c r="C541" s="59"/>
      <c r="D541" s="59"/>
      <c r="E541" s="77"/>
      <c r="F541" s="77"/>
    </row>
    <row r="542" spans="1:10" ht="15.6">
      <c r="A542" s="59"/>
      <c r="B542" s="59"/>
      <c r="C542" s="59"/>
      <c r="D542" s="59"/>
      <c r="E542" s="77"/>
      <c r="F542" s="77"/>
    </row>
    <row r="543" spans="1:10" ht="15.6">
      <c r="A543" s="59"/>
      <c r="B543" s="59"/>
      <c r="C543" s="59"/>
      <c r="D543" s="59"/>
      <c r="E543" s="77"/>
      <c r="F543" s="77"/>
    </row>
    <row r="544" spans="1:10" ht="15.6">
      <c r="A544" s="59"/>
      <c r="B544" s="59"/>
      <c r="C544" s="59"/>
      <c r="D544" s="59"/>
      <c r="E544" s="77"/>
      <c r="F544" s="77"/>
    </row>
    <row r="545" spans="1:10" ht="15.6">
      <c r="A545" s="59"/>
      <c r="B545" s="59"/>
      <c r="C545" s="59"/>
      <c r="D545" s="59"/>
      <c r="E545" s="77"/>
      <c r="F545" s="77"/>
    </row>
    <row r="546" spans="1:10" ht="15.6">
      <c r="A546" s="59"/>
      <c r="B546" s="59"/>
      <c r="C546" s="59"/>
      <c r="D546" s="59"/>
      <c r="E546" s="77"/>
      <c r="F546" s="77"/>
    </row>
    <row r="547" spans="1:10" ht="15.6">
      <c r="A547" s="59"/>
      <c r="B547" s="59"/>
      <c r="C547" s="59"/>
      <c r="D547" s="59"/>
      <c r="E547" s="77"/>
      <c r="F547" s="77"/>
    </row>
    <row r="548" spans="1:10" ht="15.6">
      <c r="A548" s="59"/>
      <c r="B548" s="59"/>
      <c r="C548" s="59"/>
      <c r="D548" s="59"/>
      <c r="E548" s="77"/>
      <c r="F548" s="77"/>
    </row>
    <row r="549" spans="1:10" ht="15.6">
      <c r="A549" s="59"/>
      <c r="B549" s="59"/>
      <c r="C549" s="59"/>
      <c r="D549" s="59"/>
      <c r="E549" s="77"/>
      <c r="F549" s="77"/>
    </row>
    <row r="550" spans="1:10" ht="15.6">
      <c r="A550" s="59"/>
      <c r="B550" s="59"/>
      <c r="C550" s="59"/>
      <c r="D550" s="59"/>
      <c r="E550" s="77"/>
      <c r="F550" s="77"/>
    </row>
    <row r="551" spans="1:10" ht="15.6">
      <c r="A551" s="59"/>
      <c r="B551" s="59"/>
      <c r="C551" s="59"/>
      <c r="D551" s="59"/>
      <c r="E551" s="77"/>
      <c r="F551" s="77"/>
    </row>
    <row r="552" spans="1:10" ht="15.6">
      <c r="A552" s="59"/>
      <c r="B552" s="59"/>
      <c r="C552" s="59"/>
      <c r="D552" s="59"/>
      <c r="E552" s="77"/>
      <c r="F552" s="77"/>
    </row>
    <row r="553" spans="1:10" ht="15.6">
      <c r="A553" s="59"/>
      <c r="B553" s="59"/>
      <c r="C553" s="59"/>
      <c r="D553" s="59"/>
      <c r="E553" s="77"/>
      <c r="F553" s="77"/>
    </row>
    <row r="554" spans="1:10" ht="15.6">
      <c r="A554" s="59"/>
      <c r="B554" s="59"/>
      <c r="C554" s="59"/>
      <c r="D554" s="59"/>
      <c r="E554" s="77"/>
      <c r="F554" s="77"/>
    </row>
    <row r="555" spans="1:10" ht="15.6">
      <c r="A555" s="59"/>
      <c r="B555" s="59"/>
      <c r="C555" s="59"/>
      <c r="D555" s="59"/>
      <c r="E555" s="77"/>
      <c r="F555" s="77"/>
    </row>
    <row r="556" spans="1:10" ht="15.6">
      <c r="A556" s="59"/>
      <c r="B556" s="59"/>
      <c r="C556" s="59"/>
      <c r="D556" s="59"/>
      <c r="E556" s="77"/>
      <c r="F556" s="77"/>
    </row>
    <row r="557" spans="1:10" ht="15.6">
      <c r="A557" s="59"/>
      <c r="B557" s="59"/>
      <c r="C557" s="59"/>
      <c r="D557" s="59"/>
      <c r="E557" s="77"/>
      <c r="F557" s="77"/>
    </row>
    <row r="558" spans="1:10" ht="15.6">
      <c r="A558" s="59"/>
      <c r="B558" s="59"/>
      <c r="C558" s="59"/>
      <c r="D558" s="59"/>
      <c r="E558" s="77"/>
      <c r="F558" s="77"/>
    </row>
    <row r="559" spans="1:10" ht="15.6">
      <c r="A559" s="59"/>
      <c r="B559" s="59"/>
      <c r="C559" s="59"/>
      <c r="D559" s="59"/>
      <c r="E559" s="77"/>
      <c r="F559" s="77"/>
    </row>
    <row r="560" spans="1:10" ht="15.6">
      <c r="A560" s="59"/>
      <c r="B560" s="59"/>
      <c r="C560" s="59"/>
      <c r="D560" s="59"/>
      <c r="E560" s="77"/>
      <c r="F560" s="77"/>
    </row>
    <row r="561" spans="1:10" ht="15.6">
      <c r="A561" s="59"/>
      <c r="B561" s="59"/>
      <c r="C561" s="59"/>
      <c r="D561" s="59"/>
      <c r="E561" s="77"/>
      <c r="F561" s="77"/>
    </row>
    <row r="562" spans="1:10" ht="15.6">
      <c r="A562" s="59"/>
      <c r="B562" s="59"/>
      <c r="C562" s="59"/>
      <c r="D562" s="59"/>
      <c r="E562" s="77"/>
      <c r="F562" s="77"/>
    </row>
    <row r="563" spans="1:10" ht="15.6">
      <c r="A563" s="59"/>
      <c r="B563" s="59"/>
      <c r="C563" s="59"/>
      <c r="D563" s="59"/>
      <c r="E563" s="77"/>
      <c r="F563" s="77"/>
    </row>
    <row r="564" spans="1:10" ht="15.6">
      <c r="A564" s="59"/>
      <c r="B564" s="59"/>
      <c r="C564" s="59"/>
      <c r="D564" s="59"/>
      <c r="E564" s="77"/>
      <c r="F564" s="77"/>
    </row>
    <row r="565" spans="1:10" ht="15.6">
      <c r="A565" s="59"/>
      <c r="B565" s="59"/>
      <c r="C565" s="59"/>
      <c r="D565" s="59"/>
      <c r="E565" s="77"/>
      <c r="F565" s="77"/>
    </row>
    <row r="566" spans="1:10" ht="15.6">
      <c r="A566" s="59"/>
      <c r="B566" s="59"/>
      <c r="C566" s="59"/>
      <c r="D566" s="59"/>
      <c r="E566" s="77"/>
      <c r="F566" s="77"/>
    </row>
    <row r="567" spans="1:10" ht="15.6">
      <c r="A567" s="59"/>
      <c r="B567" s="59"/>
      <c r="C567" s="59"/>
      <c r="D567" s="59"/>
      <c r="E567" s="77"/>
      <c r="F567" s="77"/>
    </row>
    <row r="568" spans="1:10" ht="15.6">
      <c r="A568" s="59"/>
      <c r="B568" s="59"/>
      <c r="C568" s="59"/>
      <c r="D568" s="59"/>
      <c r="E568" s="77"/>
      <c r="F568" s="77"/>
    </row>
    <row r="569" spans="1:10" ht="15.6">
      <c r="A569" s="59"/>
      <c r="B569" s="59"/>
      <c r="C569" s="59"/>
      <c r="D569" s="59"/>
      <c r="E569" s="77"/>
      <c r="F569" s="77"/>
    </row>
    <row r="570" spans="1:10" ht="15.6">
      <c r="A570" s="59"/>
      <c r="B570" s="59"/>
      <c r="C570" s="59"/>
      <c r="D570" s="59"/>
      <c r="E570" s="77"/>
      <c r="F570" s="77"/>
    </row>
    <row r="571" spans="1:10" ht="15.6">
      <c r="A571" s="59"/>
      <c r="B571" s="59"/>
      <c r="C571" s="59"/>
      <c r="D571" s="59"/>
      <c r="E571" s="77"/>
      <c r="F571" s="77"/>
    </row>
    <row r="572" spans="1:10" ht="15.6">
      <c r="A572" s="59"/>
      <c r="B572" s="59"/>
      <c r="C572" s="59"/>
      <c r="D572" s="59"/>
      <c r="E572" s="77"/>
      <c r="F572" s="77"/>
    </row>
    <row r="573" spans="1:10" ht="15.6">
      <c r="A573" s="59"/>
      <c r="B573" s="59"/>
      <c r="C573" s="59"/>
      <c r="D573" s="59"/>
      <c r="E573" s="77"/>
      <c r="F573" s="77"/>
    </row>
    <row r="574" spans="1:10" ht="15.6">
      <c r="A574" s="59"/>
      <c r="B574" s="59"/>
      <c r="C574" s="59"/>
      <c r="D574" s="59"/>
      <c r="E574" s="77"/>
      <c r="F574" s="77"/>
    </row>
    <row r="575" spans="1:10" ht="15.6">
      <c r="A575" s="59"/>
      <c r="B575" s="59"/>
      <c r="C575" s="59"/>
      <c r="D575" s="59"/>
      <c r="E575" s="77"/>
      <c r="F575" s="77"/>
    </row>
    <row r="576" spans="1:10" ht="15.6">
      <c r="A576" s="59"/>
      <c r="B576" s="59"/>
      <c r="C576" s="59"/>
      <c r="D576" s="59"/>
      <c r="E576" s="77"/>
      <c r="F576" s="77"/>
    </row>
    <row r="577" spans="1:10" ht="15.6">
      <c r="A577" s="59"/>
      <c r="B577" s="59"/>
      <c r="C577" s="59"/>
      <c r="D577" s="59"/>
      <c r="E577" s="77"/>
      <c r="F577" s="77"/>
    </row>
    <row r="578" spans="1:10" ht="15.6">
      <c r="A578" s="59"/>
      <c r="B578" s="59"/>
      <c r="C578" s="59"/>
      <c r="D578" s="59"/>
      <c r="E578" s="77"/>
      <c r="F578" s="77"/>
    </row>
    <row r="579" spans="1:10" ht="15.6">
      <c r="A579" s="59"/>
      <c r="B579" s="59"/>
      <c r="C579" s="59"/>
      <c r="D579" s="59"/>
      <c r="E579" s="77"/>
      <c r="F579" s="77"/>
    </row>
    <row r="580" spans="1:10" ht="15.6">
      <c r="A580" s="59"/>
      <c r="B580" s="59"/>
      <c r="C580" s="59"/>
      <c r="D580" s="59"/>
      <c r="E580" s="77"/>
      <c r="F580" s="77"/>
    </row>
    <row r="581" spans="1:10" ht="15.6">
      <c r="A581" s="59"/>
      <c r="B581" s="59"/>
      <c r="C581" s="59"/>
      <c r="D581" s="59"/>
      <c r="E581" s="77"/>
      <c r="F581" s="77"/>
    </row>
    <row r="582" spans="1:10" ht="15.6">
      <c r="A582" s="59"/>
      <c r="B582" s="59"/>
      <c r="C582" s="59"/>
      <c r="D582" s="59"/>
      <c r="E582" s="77"/>
      <c r="F582" s="77"/>
    </row>
    <row r="583" spans="1:10" ht="15.6">
      <c r="A583" s="59"/>
      <c r="B583" s="59"/>
      <c r="C583" s="59"/>
      <c r="D583" s="59"/>
      <c r="E583" s="77"/>
      <c r="F583" s="77"/>
    </row>
    <row r="584" spans="1:10" ht="15.6">
      <c r="A584" s="59"/>
      <c r="B584" s="59"/>
      <c r="C584" s="59"/>
      <c r="D584" s="59"/>
      <c r="E584" s="77"/>
      <c r="F584" s="77"/>
    </row>
    <row r="585" spans="1:10" ht="15.6">
      <c r="A585" s="59"/>
      <c r="B585" s="59"/>
      <c r="C585" s="59"/>
      <c r="D585" s="59"/>
      <c r="E585" s="77"/>
      <c r="F585" s="77"/>
    </row>
    <row r="586" spans="1:10" ht="15.6">
      <c r="A586" s="59"/>
      <c r="B586" s="59"/>
      <c r="C586" s="59"/>
      <c r="D586" s="59"/>
      <c r="E586" s="77"/>
      <c r="F586" s="77"/>
    </row>
    <row r="587" spans="1:10" ht="15.6">
      <c r="A587" s="59"/>
      <c r="B587" s="59"/>
      <c r="C587" s="59"/>
      <c r="D587" s="59"/>
      <c r="E587" s="77"/>
      <c r="F587" s="77"/>
    </row>
    <row r="588" spans="1:10" ht="15.6">
      <c r="A588" s="59"/>
      <c r="B588" s="59"/>
      <c r="C588" s="59"/>
      <c r="D588" s="59"/>
      <c r="E588" s="77"/>
      <c r="F588" s="77"/>
    </row>
    <row r="589" spans="1:10" ht="15.6">
      <c r="A589" s="59"/>
      <c r="B589" s="59"/>
      <c r="C589" s="59"/>
      <c r="D589" s="59"/>
      <c r="E589" s="77"/>
      <c r="F589" s="77"/>
    </row>
    <row r="590" spans="1:10" ht="15.6">
      <c r="A590" s="59"/>
      <c r="B590" s="59"/>
      <c r="C590" s="59"/>
      <c r="D590" s="59"/>
      <c r="E590" s="77"/>
      <c r="F590" s="77"/>
    </row>
    <row r="591" spans="1:10" ht="15.6">
      <c r="A591" s="59"/>
      <c r="B591" s="59"/>
      <c r="C591" s="59"/>
      <c r="D591" s="59"/>
      <c r="E591" s="77"/>
      <c r="F591" s="77"/>
    </row>
    <row r="592" spans="1:10" ht="15.6">
      <c r="A592" s="59"/>
      <c r="B592" s="59"/>
      <c r="C592" s="59"/>
      <c r="D592" s="59"/>
      <c r="E592" s="77"/>
      <c r="F592" s="77"/>
    </row>
    <row r="593" spans="1:10" ht="15.6">
      <c r="A593" s="59"/>
      <c r="B593" s="59"/>
      <c r="C593" s="59"/>
      <c r="D593" s="59"/>
      <c r="E593" s="77"/>
      <c r="F593" s="77"/>
    </row>
    <row r="594" spans="1:10" ht="15.6">
      <c r="A594" s="59"/>
      <c r="B594" s="59"/>
      <c r="C594" s="59"/>
      <c r="D594" s="59"/>
      <c r="E594" s="77"/>
      <c r="F594" s="77"/>
    </row>
    <row r="595" spans="1:10" ht="15.6">
      <c r="A595" s="59"/>
      <c r="B595" s="59"/>
      <c r="C595" s="59"/>
      <c r="D595" s="59"/>
      <c r="E595" s="77"/>
      <c r="F595" s="77"/>
    </row>
    <row r="596" spans="1:10" ht="15.6">
      <c r="A596" s="59"/>
      <c r="B596" s="59"/>
      <c r="C596" s="59"/>
      <c r="D596" s="59"/>
      <c r="E596" s="77"/>
      <c r="F596" s="77"/>
    </row>
    <row r="597" spans="1:10" ht="15.6">
      <c r="A597" s="59"/>
      <c r="B597" s="59"/>
      <c r="C597" s="59"/>
      <c r="D597" s="59"/>
      <c r="E597" s="77"/>
      <c r="F597" s="77"/>
    </row>
    <row r="598" spans="1:10" ht="15.6">
      <c r="A598" s="59"/>
      <c r="B598" s="59"/>
      <c r="C598" s="59"/>
      <c r="D598" s="59"/>
      <c r="E598" s="77"/>
      <c r="F598" s="77"/>
    </row>
    <row r="599" spans="1:10" ht="15.6">
      <c r="A599" s="59"/>
      <c r="B599" s="59"/>
      <c r="C599" s="59"/>
      <c r="D599" s="59"/>
      <c r="E599" s="77"/>
      <c r="F599" s="77"/>
    </row>
    <row r="600" spans="1:10" ht="15.6">
      <c r="A600" s="59"/>
      <c r="B600" s="59"/>
      <c r="C600" s="59"/>
      <c r="D600" s="59"/>
      <c r="E600" s="77"/>
      <c r="F600" s="77"/>
    </row>
    <row r="601" spans="1:10" ht="15.6">
      <c r="A601" s="59"/>
      <c r="B601" s="59"/>
      <c r="C601" s="59"/>
      <c r="D601" s="59"/>
      <c r="E601" s="77"/>
      <c r="F601" s="77"/>
    </row>
    <row r="602" spans="1:10" ht="15.6">
      <c r="A602" s="59"/>
      <c r="B602" s="59"/>
      <c r="C602" s="59"/>
      <c r="D602" s="59"/>
      <c r="E602" s="77"/>
      <c r="F602" s="77"/>
    </row>
    <row r="603" spans="1:10" ht="15.6">
      <c r="A603" s="59"/>
      <c r="B603" s="59"/>
      <c r="C603" s="59"/>
      <c r="D603" s="59"/>
      <c r="E603" s="77"/>
      <c r="F603" s="77"/>
    </row>
    <row r="604" spans="1:10" ht="15.6">
      <c r="A604" s="59"/>
      <c r="B604" s="59"/>
      <c r="C604" s="59"/>
      <c r="D604" s="59"/>
      <c r="E604" s="77"/>
      <c r="F604" s="77"/>
    </row>
    <row r="605" spans="1:10" ht="15.6">
      <c r="A605" s="59"/>
      <c r="B605" s="59"/>
      <c r="C605" s="59"/>
      <c r="D605" s="59"/>
      <c r="E605" s="77"/>
      <c r="F605" s="77"/>
    </row>
    <row r="606" spans="1:10" ht="15.6">
      <c r="A606" s="59"/>
      <c r="B606" s="59"/>
      <c r="C606" s="59"/>
      <c r="D606" s="59"/>
      <c r="E606" s="77"/>
      <c r="F606" s="77"/>
    </row>
    <row r="607" spans="1:10" ht="15.6">
      <c r="A607" s="59"/>
      <c r="B607" s="59"/>
      <c r="C607" s="59"/>
      <c r="D607" s="59"/>
      <c r="E607" s="77"/>
      <c r="F607" s="77"/>
    </row>
    <row r="608" spans="1:10" ht="15.6">
      <c r="A608" s="59"/>
      <c r="B608" s="59"/>
      <c r="C608" s="59"/>
      <c r="D608" s="59"/>
      <c r="E608" s="77"/>
      <c r="F608" s="77"/>
    </row>
    <row r="609" spans="1:10" ht="15.6">
      <c r="A609" s="59"/>
      <c r="B609" s="59"/>
      <c r="C609" s="59"/>
      <c r="D609" s="59"/>
      <c r="E609" s="77"/>
      <c r="F609" s="77"/>
    </row>
    <row r="610" spans="1:10" ht="15.6">
      <c r="A610" s="59"/>
      <c r="B610" s="59"/>
      <c r="C610" s="59"/>
      <c r="D610" s="59"/>
      <c r="E610" s="77"/>
      <c r="F610" s="77"/>
    </row>
    <row r="611" spans="1:10" ht="15.6">
      <c r="A611" s="59"/>
      <c r="B611" s="59"/>
      <c r="C611" s="59"/>
      <c r="D611" s="59"/>
      <c r="E611" s="77"/>
      <c r="F611" s="77"/>
    </row>
    <row r="612" spans="1:10" ht="15.6">
      <c r="A612" s="59"/>
      <c r="B612" s="59"/>
      <c r="C612" s="59"/>
      <c r="D612" s="59"/>
      <c r="E612" s="77"/>
      <c r="F612" s="77"/>
    </row>
    <row r="613" spans="1:10" ht="15.6">
      <c r="A613" s="59"/>
      <c r="B613" s="59"/>
      <c r="C613" s="59"/>
      <c r="D613" s="59"/>
      <c r="E613" s="77"/>
      <c r="F613" s="77"/>
    </row>
    <row r="614" spans="1:10" ht="15.6">
      <c r="A614" s="59"/>
      <c r="B614" s="59"/>
      <c r="C614" s="59"/>
      <c r="D614" s="59"/>
      <c r="E614" s="77"/>
      <c r="F614" s="77"/>
    </row>
    <row r="615" spans="1:10" ht="15.6">
      <c r="A615" s="59"/>
      <c r="B615" s="59"/>
      <c r="C615" s="59"/>
      <c r="D615" s="59"/>
      <c r="E615" s="77"/>
      <c r="F615" s="77"/>
    </row>
    <row r="616" spans="1:10" ht="15.6">
      <c r="A616" s="59"/>
      <c r="B616" s="59"/>
      <c r="C616" s="59"/>
      <c r="D616" s="59"/>
      <c r="E616" s="77"/>
      <c r="F616" s="77"/>
    </row>
    <row r="617" spans="1:10" ht="15.6">
      <c r="A617" s="59"/>
      <c r="B617" s="59"/>
      <c r="C617" s="59"/>
      <c r="D617" s="59"/>
      <c r="E617" s="77"/>
      <c r="F617" s="77"/>
    </row>
    <row r="618" spans="1:10" ht="15.6">
      <c r="A618" s="59"/>
      <c r="B618" s="59"/>
      <c r="C618" s="59"/>
      <c r="D618" s="59"/>
      <c r="E618" s="77"/>
      <c r="F618" s="77"/>
    </row>
    <row r="619" spans="1:10" ht="15.6">
      <c r="A619" s="59"/>
      <c r="B619" s="59"/>
      <c r="C619" s="59"/>
      <c r="D619" s="59"/>
      <c r="E619" s="77"/>
      <c r="F619" s="77"/>
    </row>
    <row r="620" spans="1:10" ht="15.6">
      <c r="A620" s="59"/>
      <c r="B620" s="59"/>
      <c r="C620" s="59"/>
      <c r="D620" s="59"/>
      <c r="E620" s="77"/>
      <c r="F620" s="77"/>
    </row>
    <row r="621" spans="1:10" ht="15.6">
      <c r="A621" s="59"/>
      <c r="B621" s="59"/>
      <c r="C621" s="59"/>
      <c r="D621" s="59"/>
      <c r="E621" s="77"/>
      <c r="F621" s="77"/>
    </row>
    <row r="622" spans="1:10" ht="15.6">
      <c r="A622" s="59"/>
      <c r="B622" s="59"/>
      <c r="C622" s="59"/>
      <c r="D622" s="59"/>
      <c r="E622" s="77"/>
      <c r="F622" s="77"/>
    </row>
    <row r="623" spans="1:10" ht="15.6">
      <c r="A623" s="59"/>
      <c r="B623" s="59"/>
      <c r="C623" s="59"/>
      <c r="D623" s="59"/>
      <c r="E623" s="77"/>
      <c r="F623" s="77"/>
    </row>
    <row r="624" spans="1:10" ht="15.6">
      <c r="A624" s="59"/>
      <c r="B624" s="59"/>
      <c r="C624" s="59"/>
      <c r="D624" s="59"/>
      <c r="E624" s="77"/>
      <c r="F624" s="77"/>
    </row>
    <row r="625" spans="1:10" ht="15.6">
      <c r="A625" s="59"/>
      <c r="B625" s="59"/>
      <c r="C625" s="59"/>
      <c r="D625" s="59"/>
      <c r="E625" s="77"/>
      <c r="F625" s="77"/>
    </row>
    <row r="626" spans="1:10" ht="15.6">
      <c r="A626" s="59"/>
      <c r="B626" s="59"/>
      <c r="C626" s="59"/>
      <c r="D626" s="59"/>
      <c r="E626" s="77"/>
      <c r="F626" s="77"/>
    </row>
    <row r="627" spans="1:10" ht="15.6">
      <c r="A627" s="59"/>
      <c r="B627" s="59"/>
      <c r="C627" s="59"/>
      <c r="D627" s="59"/>
      <c r="E627" s="77"/>
      <c r="F627" s="77"/>
    </row>
    <row r="628" spans="1:10" ht="15.6">
      <c r="A628" s="59"/>
      <c r="B628" s="59"/>
      <c r="C628" s="59"/>
      <c r="D628" s="59"/>
      <c r="E628" s="77"/>
      <c r="F628" s="77"/>
    </row>
    <row r="629" spans="1:10" ht="15.6">
      <c r="A629" s="59"/>
      <c r="B629" s="59"/>
      <c r="C629" s="59"/>
      <c r="D629" s="59"/>
      <c r="E629" s="77"/>
      <c r="F629" s="77"/>
    </row>
    <row r="630" spans="1:10" ht="15.6">
      <c r="A630" s="59"/>
      <c r="B630" s="59"/>
      <c r="C630" s="59"/>
      <c r="D630" s="59"/>
      <c r="E630" s="77"/>
      <c r="F630" s="77"/>
    </row>
    <row r="631" spans="1:10" ht="15.6">
      <c r="A631" s="59"/>
      <c r="B631" s="59"/>
      <c r="C631" s="59"/>
      <c r="D631" s="59"/>
      <c r="E631" s="77"/>
      <c r="F631" s="77"/>
    </row>
    <row r="632" spans="1:10" ht="15.6">
      <c r="A632" s="59"/>
      <c r="B632" s="59"/>
      <c r="C632" s="59"/>
      <c r="D632" s="59"/>
      <c r="E632" s="77"/>
      <c r="F632" s="77"/>
    </row>
    <row r="633" spans="1:10" ht="15.6">
      <c r="A633" s="59"/>
      <c r="B633" s="59"/>
      <c r="C633" s="59"/>
      <c r="D633" s="59"/>
      <c r="E633" s="77"/>
      <c r="F633" s="77"/>
    </row>
    <row r="634" spans="1:10" ht="15.6">
      <c r="A634" s="59"/>
      <c r="B634" s="59"/>
      <c r="C634" s="59"/>
      <c r="D634" s="59"/>
      <c r="E634" s="77"/>
      <c r="F634" s="77"/>
    </row>
    <row r="635" spans="1:10" ht="15.6">
      <c r="A635" s="59"/>
      <c r="B635" s="59"/>
      <c r="C635" s="59"/>
      <c r="D635" s="59"/>
      <c r="E635" s="77"/>
      <c r="F635" s="77"/>
    </row>
    <row r="636" spans="1:10" ht="15.6">
      <c r="A636" s="59"/>
      <c r="B636" s="59"/>
      <c r="C636" s="59"/>
      <c r="D636" s="59"/>
      <c r="E636" s="77"/>
      <c r="F636" s="77"/>
    </row>
    <row r="637" spans="1:10" ht="15.6">
      <c r="A637" s="59"/>
      <c r="B637" s="59"/>
      <c r="C637" s="59"/>
      <c r="D637" s="59"/>
      <c r="E637" s="77"/>
      <c r="F637" s="77"/>
    </row>
    <row r="638" spans="1:10" ht="15.6">
      <c r="A638" s="59"/>
      <c r="B638" s="59"/>
      <c r="C638" s="59"/>
      <c r="D638" s="59"/>
      <c r="E638" s="77"/>
      <c r="F638" s="77"/>
    </row>
    <row r="639" spans="1:10" ht="15.6">
      <c r="A639" s="59"/>
      <c r="B639" s="59"/>
      <c r="C639" s="59"/>
      <c r="D639" s="59"/>
      <c r="E639" s="77"/>
      <c r="F639" s="77"/>
    </row>
    <row r="640" spans="1:10" ht="15.6">
      <c r="A640" s="59"/>
      <c r="B640" s="59"/>
      <c r="C640" s="59"/>
      <c r="D640" s="59"/>
      <c r="E640" s="77"/>
      <c r="F640" s="77"/>
    </row>
    <row r="641" spans="1:10" ht="15.6">
      <c r="A641" s="59"/>
      <c r="B641" s="59"/>
      <c r="C641" s="59"/>
      <c r="D641" s="59"/>
      <c r="E641" s="77"/>
      <c r="F641" s="77"/>
    </row>
    <row r="642" spans="1:10" ht="15.6">
      <c r="A642" s="59"/>
      <c r="B642" s="59"/>
      <c r="C642" s="59"/>
      <c r="D642" s="59"/>
      <c r="E642" s="77"/>
      <c r="F642" s="77"/>
    </row>
    <row r="643" spans="1:10" ht="15.6">
      <c r="A643" s="59"/>
      <c r="B643" s="59"/>
      <c r="C643" s="59"/>
      <c r="D643" s="59"/>
      <c r="E643" s="77"/>
      <c r="F643" s="77"/>
    </row>
    <row r="644" spans="1:10" ht="15.6">
      <c r="A644" s="59"/>
      <c r="B644" s="59"/>
      <c r="C644" s="59"/>
      <c r="D644" s="59"/>
      <c r="E644" s="77"/>
      <c r="F644" s="77"/>
    </row>
    <row r="645" spans="1:10" ht="15.6">
      <c r="A645" s="59"/>
      <c r="B645" s="59"/>
      <c r="C645" s="59"/>
      <c r="D645" s="59"/>
      <c r="E645" s="77"/>
      <c r="F645" s="77"/>
    </row>
    <row r="646" spans="1:10" ht="15.6">
      <c r="A646" s="59"/>
      <c r="B646" s="59"/>
      <c r="C646" s="59"/>
      <c r="D646" s="59"/>
      <c r="E646" s="77"/>
      <c r="F646" s="77"/>
    </row>
    <row r="647" spans="1:10" ht="15.6">
      <c r="A647" s="59"/>
      <c r="B647" s="59"/>
      <c r="C647" s="59"/>
      <c r="D647" s="59"/>
      <c r="E647" s="77"/>
      <c r="F647" s="77"/>
    </row>
    <row r="648" spans="1:10" ht="15.6">
      <c r="A648" s="59"/>
      <c r="B648" s="59"/>
      <c r="C648" s="59"/>
      <c r="D648" s="59"/>
      <c r="E648" s="77"/>
      <c r="F648" s="77"/>
    </row>
    <row r="649" spans="1:10" ht="15.6">
      <c r="A649" s="59"/>
      <c r="B649" s="59"/>
      <c r="C649" s="59"/>
      <c r="D649" s="59"/>
      <c r="E649" s="77"/>
      <c r="F649" s="77"/>
    </row>
    <row r="650" spans="1:10" ht="15.6">
      <c r="A650" s="59"/>
      <c r="B650" s="59"/>
      <c r="C650" s="59"/>
      <c r="D650" s="59"/>
      <c r="E650" s="77"/>
      <c r="F650" s="77"/>
    </row>
    <row r="651" spans="1:10" ht="15.6">
      <c r="A651" s="59"/>
      <c r="B651" s="59"/>
      <c r="C651" s="59"/>
      <c r="D651" s="59"/>
      <c r="E651" s="77"/>
      <c r="F651" s="77"/>
    </row>
    <row r="652" spans="1:10" ht="15.6">
      <c r="A652" s="59"/>
      <c r="B652" s="59"/>
      <c r="C652" s="59"/>
      <c r="D652" s="59"/>
      <c r="E652" s="77"/>
      <c r="F652" s="77"/>
    </row>
    <row r="653" spans="1:10" ht="15.6">
      <c r="A653" s="59"/>
      <c r="B653" s="59"/>
      <c r="C653" s="59"/>
      <c r="D653" s="59"/>
      <c r="E653" s="77"/>
      <c r="F653" s="77"/>
    </row>
    <row r="654" spans="1:10" ht="15.6">
      <c r="A654" s="59"/>
      <c r="B654" s="59"/>
      <c r="C654" s="59"/>
      <c r="D654" s="59"/>
      <c r="E654" s="77"/>
      <c r="F654" s="77"/>
    </row>
    <row r="655" spans="1:10" ht="15.6">
      <c r="A655" s="59"/>
      <c r="B655" s="59"/>
      <c r="C655" s="59"/>
      <c r="D655" s="59"/>
      <c r="E655" s="77"/>
      <c r="F655" s="77"/>
    </row>
    <row r="656" spans="1:10" ht="15.6">
      <c r="A656" s="59"/>
      <c r="B656" s="59"/>
      <c r="C656" s="59"/>
      <c r="D656" s="59"/>
      <c r="E656" s="77"/>
      <c r="F656" s="77"/>
    </row>
    <row r="657" spans="1:10" ht="15.6">
      <c r="A657" s="59"/>
      <c r="B657" s="59"/>
      <c r="C657" s="59"/>
      <c r="D657" s="59"/>
      <c r="E657" s="77"/>
      <c r="F657" s="77"/>
    </row>
    <row r="658" spans="1:10" ht="15.6">
      <c r="A658" s="59"/>
      <c r="B658" s="59"/>
      <c r="C658" s="59"/>
      <c r="D658" s="59"/>
      <c r="E658" s="77"/>
      <c r="F658" s="77"/>
    </row>
    <row r="659" spans="1:10" ht="15.6">
      <c r="A659" s="59"/>
      <c r="B659" s="59"/>
      <c r="C659" s="59"/>
      <c r="D659" s="59"/>
      <c r="E659" s="77"/>
      <c r="F659" s="77"/>
    </row>
    <row r="660" spans="1:10" ht="15.6">
      <c r="A660" s="59"/>
      <c r="B660" s="59"/>
      <c r="C660" s="59"/>
      <c r="D660" s="59"/>
      <c r="E660" s="77"/>
      <c r="F660" s="77"/>
    </row>
    <row r="661" spans="1:10" ht="15.6">
      <c r="A661" s="59"/>
      <c r="B661" s="59"/>
      <c r="C661" s="59"/>
      <c r="D661" s="59"/>
      <c r="E661" s="77"/>
      <c r="F661" s="77"/>
    </row>
    <row r="662" spans="1:10" ht="15.6">
      <c r="A662" s="59"/>
      <c r="B662" s="59"/>
      <c r="C662" s="59"/>
      <c r="D662" s="59"/>
      <c r="E662" s="77"/>
      <c r="F662" s="77"/>
    </row>
    <row r="663" spans="1:10" ht="15.6">
      <c r="A663" s="59"/>
      <c r="B663" s="59"/>
      <c r="C663" s="59"/>
      <c r="D663" s="59"/>
      <c r="E663" s="77"/>
      <c r="F663" s="77"/>
    </row>
    <row r="664" spans="1:10" ht="15.6">
      <c r="A664" s="59"/>
      <c r="B664" s="59"/>
      <c r="C664" s="59"/>
      <c r="D664" s="59"/>
      <c r="E664" s="77"/>
      <c r="F664" s="77"/>
    </row>
    <row r="665" spans="1:10" ht="15.6">
      <c r="A665" s="59"/>
      <c r="B665" s="59"/>
      <c r="C665" s="59"/>
      <c r="D665" s="59"/>
      <c r="E665" s="77"/>
      <c r="F665" s="77"/>
    </row>
    <row r="666" spans="1:10" ht="15.6">
      <c r="A666" s="59"/>
      <c r="B666" s="59"/>
      <c r="C666" s="59"/>
      <c r="D666" s="59"/>
      <c r="E666" s="77"/>
      <c r="F666" s="77"/>
    </row>
    <row r="667" spans="1:10" ht="15.6">
      <c r="A667" s="59"/>
      <c r="B667" s="59"/>
      <c r="C667" s="59"/>
      <c r="D667" s="59"/>
      <c r="E667" s="77"/>
      <c r="F667" s="77"/>
    </row>
    <row r="668" spans="1:10" ht="15.6">
      <c r="A668" s="59"/>
      <c r="B668" s="59"/>
      <c r="C668" s="59"/>
      <c r="D668" s="59"/>
      <c r="E668" s="77"/>
      <c r="F668" s="77"/>
    </row>
    <row r="669" spans="1:10" ht="15.6">
      <c r="A669" s="59"/>
      <c r="B669" s="59"/>
      <c r="C669" s="59"/>
      <c r="D669" s="59"/>
      <c r="E669" s="77"/>
      <c r="F669" s="77"/>
    </row>
    <row r="670" spans="1:10" ht="15.6">
      <c r="A670" s="59"/>
      <c r="B670" s="59"/>
      <c r="C670" s="59"/>
      <c r="D670" s="59"/>
      <c r="E670" s="77"/>
      <c r="F670" s="77"/>
    </row>
    <row r="671" spans="1:10" ht="15.6">
      <c r="A671" s="59"/>
      <c r="B671" s="59"/>
      <c r="C671" s="59"/>
      <c r="D671" s="59"/>
      <c r="E671" s="77"/>
      <c r="F671" s="77"/>
    </row>
    <row r="672" spans="1:10" ht="15.6">
      <c r="A672" s="59"/>
      <c r="B672" s="59"/>
      <c r="C672" s="59"/>
      <c r="D672" s="59"/>
      <c r="E672" s="77"/>
      <c r="F672" s="77"/>
    </row>
    <row r="673" spans="1:10" ht="15.6">
      <c r="A673" s="59"/>
      <c r="B673" s="59"/>
      <c r="C673" s="59"/>
      <c r="D673" s="59"/>
      <c r="E673" s="77"/>
      <c r="F673" s="77"/>
    </row>
    <row r="674" spans="1:10" ht="15.6">
      <c r="A674" s="59"/>
      <c r="B674" s="59"/>
      <c r="C674" s="59"/>
      <c r="D674" s="59"/>
      <c r="E674" s="77"/>
      <c r="F674" s="77"/>
    </row>
    <row r="675" spans="1:10" ht="15.6">
      <c r="A675" s="59"/>
      <c r="B675" s="59"/>
      <c r="C675" s="59"/>
      <c r="D675" s="59"/>
      <c r="E675" s="77"/>
      <c r="F675" s="77"/>
    </row>
    <row r="676" spans="1:10" ht="15.6">
      <c r="A676" s="59"/>
      <c r="B676" s="59"/>
      <c r="C676" s="59"/>
      <c r="D676" s="59"/>
      <c r="E676" s="77"/>
      <c r="F676" s="77"/>
    </row>
    <row r="677" spans="1:10" ht="15.6">
      <c r="A677" s="59"/>
      <c r="B677" s="59"/>
      <c r="C677" s="59"/>
      <c r="D677" s="59"/>
      <c r="E677" s="77"/>
      <c r="F677" s="77"/>
    </row>
    <row r="678" spans="1:10" ht="15.6">
      <c r="A678" s="59"/>
      <c r="B678" s="59"/>
      <c r="C678" s="59"/>
      <c r="D678" s="59"/>
      <c r="E678" s="77"/>
      <c r="F678" s="77"/>
    </row>
    <row r="679" spans="1:10" ht="15.6">
      <c r="A679" s="59"/>
      <c r="B679" s="59"/>
      <c r="C679" s="59"/>
      <c r="D679" s="59"/>
      <c r="E679" s="77"/>
      <c r="F679" s="77"/>
    </row>
    <row r="680" spans="1:10" ht="15.6">
      <c r="A680" s="59"/>
      <c r="B680" s="59"/>
      <c r="C680" s="59"/>
      <c r="D680" s="59"/>
      <c r="E680" s="77"/>
      <c r="F680" s="77"/>
    </row>
    <row r="681" spans="1:10" ht="15.6">
      <c r="A681" s="59"/>
      <c r="B681" s="59"/>
      <c r="C681" s="59"/>
      <c r="D681" s="59"/>
      <c r="E681" s="77"/>
      <c r="F681" s="77"/>
    </row>
    <row r="682" spans="1:10" ht="15.6">
      <c r="A682" s="59"/>
      <c r="B682" s="59"/>
      <c r="C682" s="59"/>
      <c r="D682" s="59"/>
      <c r="E682" s="77"/>
      <c r="F682" s="77"/>
    </row>
    <row r="683" spans="1:10" ht="15.6">
      <c r="A683" s="59"/>
      <c r="B683" s="59"/>
      <c r="C683" s="59"/>
      <c r="D683" s="59"/>
      <c r="E683" s="77"/>
      <c r="F683" s="77"/>
    </row>
    <row r="684" spans="1:10" ht="15.6">
      <c r="A684" s="59"/>
      <c r="B684" s="59"/>
      <c r="C684" s="59"/>
      <c r="D684" s="59"/>
      <c r="E684" s="77"/>
      <c r="F684" s="77"/>
    </row>
    <row r="685" spans="1:10" ht="15.6">
      <c r="A685" s="59"/>
      <c r="B685" s="59"/>
      <c r="C685" s="59"/>
      <c r="D685" s="59"/>
      <c r="E685" s="77"/>
      <c r="F685" s="77"/>
    </row>
    <row r="686" spans="1:10" ht="15.6">
      <c r="A686" s="59"/>
      <c r="B686" s="59"/>
      <c r="C686" s="59"/>
      <c r="D686" s="59"/>
      <c r="E686" s="77"/>
      <c r="F686" s="77"/>
    </row>
    <row r="687" spans="1:10" ht="15.6">
      <c r="A687" s="59"/>
      <c r="B687" s="59"/>
      <c r="C687" s="59"/>
      <c r="D687" s="59"/>
      <c r="E687" s="77"/>
      <c r="F687" s="77"/>
    </row>
    <row r="688" spans="1:10" ht="15.6">
      <c r="A688" s="59"/>
      <c r="B688" s="59"/>
      <c r="C688" s="59"/>
      <c r="D688" s="59"/>
      <c r="E688" s="77"/>
      <c r="F688" s="77"/>
    </row>
    <row r="689" spans="1:10" ht="15.6">
      <c r="A689" s="59"/>
      <c r="B689" s="59"/>
      <c r="C689" s="59"/>
      <c r="D689" s="59"/>
      <c r="E689" s="77"/>
      <c r="F689" s="77"/>
    </row>
    <row r="690" spans="1:10" ht="15.6">
      <c r="A690" s="59"/>
      <c r="B690" s="59"/>
      <c r="C690" s="59"/>
      <c r="D690" s="59"/>
      <c r="E690" s="77"/>
      <c r="F690" s="77"/>
    </row>
    <row r="691" spans="1:10" ht="15.6">
      <c r="A691" s="59"/>
      <c r="B691" s="59"/>
      <c r="C691" s="59"/>
      <c r="D691" s="59"/>
      <c r="E691" s="77"/>
      <c r="F691" s="77"/>
    </row>
    <row r="692" spans="1:10" ht="15.6">
      <c r="A692" s="59"/>
      <c r="B692" s="59"/>
      <c r="C692" s="59"/>
      <c r="D692" s="59"/>
      <c r="E692" s="77"/>
      <c r="F692" s="77"/>
    </row>
    <row r="693" spans="1:10" ht="15.6">
      <c r="A693" s="59"/>
      <c r="B693" s="59"/>
      <c r="C693" s="59"/>
      <c r="D693" s="59"/>
      <c r="E693" s="77"/>
      <c r="F693" s="77"/>
    </row>
    <row r="694" spans="1:10" ht="15.6">
      <c r="A694" s="59"/>
      <c r="B694" s="59"/>
      <c r="C694" s="59"/>
      <c r="D694" s="59"/>
      <c r="E694" s="77"/>
      <c r="F694" s="77"/>
    </row>
    <row r="695" spans="1:10" ht="15.6">
      <c r="A695" s="59"/>
      <c r="B695" s="59"/>
      <c r="C695" s="59"/>
      <c r="D695" s="59"/>
      <c r="E695" s="77"/>
      <c r="F695" s="77"/>
    </row>
    <row r="696" spans="1:10" ht="15.6">
      <c r="A696" s="59"/>
      <c r="B696" s="59"/>
      <c r="C696" s="59"/>
      <c r="D696" s="59"/>
      <c r="E696" s="77"/>
      <c r="F696" s="77"/>
    </row>
    <row r="697" spans="1:10" ht="15.6">
      <c r="A697" s="59"/>
      <c r="B697" s="59"/>
      <c r="C697" s="59"/>
      <c r="D697" s="59"/>
      <c r="E697" s="77"/>
      <c r="F697" s="77"/>
    </row>
    <row r="698" spans="1:10" ht="15.6">
      <c r="A698" s="59"/>
      <c r="B698" s="59"/>
      <c r="C698" s="59"/>
      <c r="D698" s="59"/>
      <c r="E698" s="77"/>
      <c r="F698" s="77"/>
    </row>
    <row r="699" spans="1:10" ht="15.6">
      <c r="A699" s="59"/>
      <c r="B699" s="59"/>
      <c r="C699" s="59"/>
      <c r="D699" s="59"/>
      <c r="E699" s="77"/>
      <c r="F699" s="77"/>
    </row>
    <row r="700" spans="1:10" ht="15.6">
      <c r="A700" s="59"/>
      <c r="B700" s="59"/>
      <c r="C700" s="59"/>
      <c r="D700" s="59"/>
      <c r="E700" s="77"/>
      <c r="F700" s="77"/>
    </row>
    <row r="701" spans="1:10" ht="15.6">
      <c r="A701" s="59"/>
      <c r="B701" s="59"/>
      <c r="C701" s="59"/>
      <c r="D701" s="59"/>
      <c r="E701" s="77"/>
      <c r="F701" s="77"/>
    </row>
    <row r="702" spans="1:10" ht="15.6">
      <c r="A702" s="59"/>
      <c r="B702" s="59"/>
      <c r="C702" s="59"/>
      <c r="D702" s="59"/>
      <c r="E702" s="77"/>
      <c r="F702" s="77"/>
    </row>
    <row r="703" spans="1:10" ht="15.6">
      <c r="A703" s="59"/>
      <c r="B703" s="59"/>
      <c r="C703" s="59"/>
      <c r="D703" s="59"/>
      <c r="E703" s="77"/>
      <c r="F703" s="77"/>
    </row>
    <row r="704" spans="1:10" ht="15.6">
      <c r="A704" s="59"/>
      <c r="B704" s="59"/>
      <c r="C704" s="59"/>
      <c r="D704" s="59"/>
      <c r="E704" s="77"/>
      <c r="F704" s="77"/>
    </row>
    <row r="705" spans="1:10" ht="15.6">
      <c r="A705" s="59"/>
      <c r="B705" s="59"/>
      <c r="C705" s="59"/>
      <c r="D705" s="59"/>
      <c r="E705" s="77"/>
      <c r="F705" s="77"/>
    </row>
    <row r="706" spans="1:10" ht="15.6">
      <c r="A706" s="59"/>
      <c r="B706" s="59"/>
      <c r="C706" s="59"/>
      <c r="D706" s="59"/>
      <c r="E706" s="77"/>
      <c r="F706" s="77"/>
    </row>
    <row r="707" spans="1:10" ht="15.6">
      <c r="A707" s="59"/>
      <c r="B707" s="59"/>
      <c r="C707" s="59"/>
      <c r="D707" s="59"/>
      <c r="E707" s="77"/>
      <c r="F707" s="77"/>
    </row>
    <row r="708" spans="1:10" ht="15.6">
      <c r="A708" s="59"/>
      <c r="B708" s="59"/>
      <c r="C708" s="59"/>
      <c r="D708" s="59"/>
      <c r="E708" s="77"/>
      <c r="F708" s="77"/>
    </row>
    <row r="709" spans="1:10" ht="15.6">
      <c r="A709" s="59"/>
      <c r="B709" s="59"/>
      <c r="C709" s="59"/>
      <c r="D709" s="59"/>
      <c r="E709" s="77"/>
      <c r="F709" s="77"/>
    </row>
    <row r="710" spans="1:10" ht="15.6">
      <c r="A710" s="59"/>
      <c r="B710" s="59"/>
      <c r="C710" s="59"/>
      <c r="D710" s="59"/>
      <c r="E710" s="77"/>
      <c r="F710" s="77"/>
    </row>
    <row r="711" spans="1:10" ht="15.6">
      <c r="A711" s="59"/>
      <c r="B711" s="59"/>
      <c r="C711" s="59"/>
      <c r="D711" s="59"/>
      <c r="E711" s="77"/>
      <c r="F711" s="77"/>
    </row>
    <row r="712" spans="1:10" ht="15.6">
      <c r="A712" s="59"/>
      <c r="B712" s="59"/>
      <c r="C712" s="59"/>
      <c r="D712" s="59"/>
      <c r="E712" s="77"/>
      <c r="F712" s="77"/>
    </row>
    <row r="713" spans="1:10" ht="15.6">
      <c r="A713" s="59"/>
      <c r="B713" s="59"/>
      <c r="C713" s="59"/>
      <c r="D713" s="59"/>
      <c r="E713" s="77"/>
      <c r="F713" s="77"/>
    </row>
    <row r="714" spans="1:10" ht="15.6">
      <c r="A714" s="59"/>
      <c r="B714" s="59"/>
      <c r="C714" s="59"/>
      <c r="D714" s="59"/>
      <c r="E714" s="77"/>
      <c r="F714" s="77"/>
    </row>
    <row r="715" spans="1:10" ht="15.6">
      <c r="A715" s="59"/>
      <c r="B715" s="59"/>
      <c r="C715" s="59"/>
      <c r="D715" s="59"/>
      <c r="E715" s="77"/>
      <c r="F715" s="77"/>
    </row>
    <row r="716" spans="1:10" ht="15.6">
      <c r="A716" s="59"/>
      <c r="B716" s="59"/>
      <c r="C716" s="59"/>
      <c r="D716" s="59"/>
      <c r="E716" s="77"/>
      <c r="F716" s="77"/>
    </row>
    <row r="717" spans="1:10" ht="15.6">
      <c r="A717" s="59"/>
      <c r="B717" s="59"/>
      <c r="C717" s="59"/>
      <c r="D717" s="59"/>
      <c r="E717" s="77"/>
      <c r="F717" s="77"/>
    </row>
    <row r="718" spans="1:10" ht="15.6">
      <c r="A718" s="59"/>
      <c r="B718" s="59"/>
      <c r="C718" s="59"/>
      <c r="D718" s="59"/>
      <c r="E718" s="77"/>
      <c r="F718" s="77"/>
    </row>
    <row r="719" spans="1:10" ht="15.6">
      <c r="A719" s="59"/>
      <c r="B719" s="59"/>
      <c r="C719" s="59"/>
      <c r="D719" s="59"/>
      <c r="E719" s="77"/>
      <c r="F719" s="77"/>
    </row>
    <row r="720" spans="1:10" ht="15.6">
      <c r="A720" s="59"/>
      <c r="B720" s="59"/>
      <c r="C720" s="59"/>
      <c r="D720" s="59"/>
      <c r="E720" s="77"/>
      <c r="F720" s="77"/>
    </row>
    <row r="721" spans="1:10" ht="15.6">
      <c r="A721" s="59"/>
      <c r="B721" s="59"/>
      <c r="C721" s="59"/>
      <c r="D721" s="59"/>
      <c r="E721" s="77"/>
      <c r="F721" s="77"/>
    </row>
    <row r="722" spans="1:10" ht="15.6">
      <c r="A722" s="59"/>
      <c r="B722" s="59"/>
      <c r="C722" s="59"/>
      <c r="D722" s="59"/>
      <c r="E722" s="77"/>
      <c r="F722" s="77"/>
    </row>
    <row r="723" spans="1:10" ht="15.6">
      <c r="A723" s="59"/>
      <c r="B723" s="59"/>
      <c r="C723" s="59"/>
      <c r="D723" s="59"/>
      <c r="E723" s="77"/>
      <c r="F723" s="77"/>
    </row>
    <row r="724" spans="1:10" ht="15.6">
      <c r="A724" s="59"/>
      <c r="B724" s="59"/>
      <c r="C724" s="59"/>
      <c r="D724" s="59"/>
      <c r="E724" s="77"/>
      <c r="F724" s="77"/>
    </row>
    <row r="725" spans="1:10" ht="15.6">
      <c r="A725" s="59"/>
      <c r="B725" s="59"/>
      <c r="C725" s="59"/>
      <c r="D725" s="59"/>
      <c r="E725" s="77"/>
      <c r="F725" s="77"/>
    </row>
    <row r="726" spans="1:10" ht="15.6">
      <c r="A726" s="59"/>
      <c r="B726" s="59"/>
      <c r="C726" s="59"/>
      <c r="D726" s="59"/>
      <c r="E726" s="77"/>
      <c r="F726" s="77"/>
    </row>
    <row r="727" spans="1:10" ht="15.6">
      <c r="A727" s="59"/>
      <c r="B727" s="59"/>
      <c r="C727" s="59"/>
      <c r="D727" s="59"/>
      <c r="E727" s="77"/>
      <c r="F727" s="77"/>
    </row>
    <row r="728" spans="1:10" ht="15.6">
      <c r="A728" s="59"/>
      <c r="B728" s="59"/>
      <c r="C728" s="59"/>
      <c r="D728" s="59"/>
      <c r="E728" s="77"/>
      <c r="F728" s="77"/>
    </row>
    <row r="729" spans="1:10" ht="15.6">
      <c r="A729" s="59"/>
      <c r="B729" s="59"/>
      <c r="C729" s="59"/>
      <c r="D729" s="59"/>
      <c r="E729" s="77"/>
      <c r="F729" s="77"/>
    </row>
    <row r="730" spans="1:10" ht="15.6">
      <c r="A730" s="59"/>
      <c r="B730" s="59"/>
      <c r="C730" s="59"/>
      <c r="D730" s="59"/>
      <c r="E730" s="77"/>
      <c r="F730" s="77"/>
    </row>
    <row r="731" spans="1:10" ht="15.6">
      <c r="A731" s="59"/>
      <c r="B731" s="59"/>
      <c r="C731" s="59"/>
      <c r="D731" s="59"/>
      <c r="E731" s="77"/>
      <c r="F731" s="77"/>
    </row>
    <row r="732" spans="1:10" ht="15.6">
      <c r="A732" s="59"/>
      <c r="B732" s="59"/>
      <c r="C732" s="59"/>
      <c r="D732" s="59"/>
      <c r="E732" s="77"/>
      <c r="F732" s="77"/>
    </row>
    <row r="733" spans="1:10" ht="15.6">
      <c r="A733" s="59"/>
      <c r="B733" s="59"/>
      <c r="C733" s="59"/>
      <c r="D733" s="59"/>
      <c r="E733" s="77"/>
      <c r="F733" s="77"/>
    </row>
    <row r="734" spans="1:10" ht="15.6">
      <c r="A734" s="59"/>
      <c r="B734" s="59"/>
      <c r="C734" s="59"/>
      <c r="D734" s="59"/>
      <c r="E734" s="77"/>
      <c r="F734" s="77"/>
    </row>
    <row r="735" spans="1:10" ht="15.6">
      <c r="A735" s="59"/>
      <c r="B735" s="59"/>
      <c r="C735" s="59"/>
      <c r="D735" s="59"/>
      <c r="E735" s="77"/>
      <c r="F735" s="77"/>
    </row>
    <row r="736" spans="1:10" ht="15.6">
      <c r="A736" s="59"/>
      <c r="B736" s="59"/>
      <c r="C736" s="59"/>
      <c r="D736" s="59"/>
      <c r="E736" s="77"/>
      <c r="F736" s="77"/>
    </row>
    <row r="737" spans="1:10" ht="15.6">
      <c r="A737" s="59"/>
      <c r="B737" s="59"/>
      <c r="C737" s="59"/>
      <c r="D737" s="59"/>
      <c r="E737" s="77"/>
      <c r="F737" s="77"/>
    </row>
    <row r="738" spans="1:10" ht="15.6">
      <c r="A738" s="59"/>
      <c r="B738" s="59"/>
      <c r="C738" s="59"/>
      <c r="D738" s="59"/>
      <c r="E738" s="77"/>
      <c r="F738" s="77"/>
    </row>
    <row r="739" spans="1:10" ht="15.6">
      <c r="A739" s="59"/>
      <c r="B739" s="59"/>
      <c r="C739" s="59"/>
      <c r="D739" s="59"/>
      <c r="E739" s="77"/>
      <c r="F739" s="77"/>
    </row>
    <row r="740" spans="1:10" ht="15.6">
      <c r="A740" s="59"/>
      <c r="B740" s="59"/>
      <c r="C740" s="59"/>
      <c r="D740" s="59"/>
      <c r="E740" s="77"/>
      <c r="F740" s="77"/>
    </row>
    <row r="741" spans="1:10" ht="15.6">
      <c r="A741" s="59"/>
      <c r="B741" s="59"/>
      <c r="C741" s="59"/>
      <c r="D741" s="59"/>
      <c r="E741" s="77"/>
      <c r="F741" s="77"/>
    </row>
    <row r="742" spans="1:10" ht="15.6">
      <c r="A742" s="59"/>
      <c r="B742" s="59"/>
      <c r="C742" s="59"/>
      <c r="D742" s="59"/>
      <c r="E742" s="77"/>
      <c r="F742" s="77"/>
    </row>
    <row r="743" spans="1:10" ht="15.6">
      <c r="A743" s="59"/>
      <c r="B743" s="59"/>
      <c r="C743" s="59"/>
      <c r="D743" s="59"/>
      <c r="E743" s="77"/>
      <c r="F743" s="77"/>
    </row>
    <row r="744" spans="1:10" ht="15.6">
      <c r="A744" s="59"/>
      <c r="B744" s="59"/>
      <c r="C744" s="59"/>
      <c r="D744" s="59"/>
      <c r="E744" s="77"/>
      <c r="F744" s="77"/>
    </row>
    <row r="745" spans="1:10" ht="15.6">
      <c r="A745" s="59"/>
      <c r="B745" s="59"/>
      <c r="C745" s="59"/>
      <c r="D745" s="59"/>
      <c r="E745" s="77"/>
      <c r="F745" s="77"/>
    </row>
    <row r="746" spans="1:10" ht="15.6">
      <c r="A746" s="59"/>
      <c r="B746" s="59"/>
      <c r="C746" s="59"/>
      <c r="D746" s="59"/>
      <c r="E746" s="77"/>
      <c r="F746" s="77"/>
    </row>
    <row r="747" spans="1:10" ht="15.6">
      <c r="A747" s="59"/>
      <c r="B747" s="59"/>
      <c r="C747" s="59"/>
      <c r="D747" s="59"/>
      <c r="E747" s="77"/>
      <c r="F747" s="77"/>
    </row>
    <row r="748" spans="1:10" ht="15.6">
      <c r="A748" s="59"/>
      <c r="B748" s="59"/>
      <c r="C748" s="59"/>
      <c r="D748" s="59"/>
      <c r="E748" s="77"/>
      <c r="F748" s="77"/>
    </row>
    <row r="749" spans="1:10" ht="15.6">
      <c r="A749" s="59"/>
      <c r="B749" s="59"/>
      <c r="C749" s="59"/>
      <c r="D749" s="59"/>
      <c r="E749" s="77"/>
      <c r="F749" s="77"/>
    </row>
    <row r="750" spans="1:10" ht="15.6">
      <c r="A750" s="59"/>
      <c r="B750" s="59"/>
      <c r="C750" s="59"/>
      <c r="D750" s="59"/>
      <c r="E750" s="77"/>
      <c r="F750" s="77"/>
    </row>
    <row r="751" spans="1:10" ht="15.6">
      <c r="A751" s="59"/>
      <c r="B751" s="59"/>
      <c r="C751" s="59"/>
      <c r="D751" s="59"/>
      <c r="E751" s="77"/>
      <c r="F751" s="77"/>
    </row>
    <row r="752" spans="1:10" ht="15.6">
      <c r="A752" s="59"/>
      <c r="B752" s="59"/>
      <c r="C752" s="59"/>
      <c r="D752" s="59"/>
      <c r="E752" s="77"/>
      <c r="F752" s="77"/>
    </row>
    <row r="753" spans="1:10" ht="15.6">
      <c r="A753" s="59"/>
      <c r="B753" s="59"/>
      <c r="C753" s="59"/>
      <c r="D753" s="59"/>
      <c r="E753" s="77"/>
      <c r="F753" s="77"/>
    </row>
    <row r="754" spans="1:10" ht="15.6">
      <c r="A754" s="59"/>
      <c r="B754" s="59"/>
      <c r="C754" s="59"/>
      <c r="D754" s="59"/>
      <c r="E754" s="77"/>
      <c r="F754" s="77"/>
    </row>
    <row r="755" spans="1:10" ht="15.6">
      <c r="A755" s="59"/>
      <c r="B755" s="59"/>
      <c r="C755" s="59"/>
      <c r="D755" s="59"/>
      <c r="E755" s="77"/>
      <c r="F755" s="77"/>
    </row>
    <row r="756" spans="1:10" ht="15.6">
      <c r="A756" s="59"/>
      <c r="B756" s="59"/>
      <c r="C756" s="59"/>
      <c r="D756" s="59"/>
      <c r="E756" s="77"/>
      <c r="F756" s="77"/>
    </row>
    <row r="757" spans="1:10" ht="15.6">
      <c r="A757" s="59"/>
      <c r="B757" s="59"/>
      <c r="C757" s="59"/>
      <c r="D757" s="59"/>
      <c r="E757" s="77"/>
      <c r="F757" s="77"/>
    </row>
    <row r="758" spans="1:10" ht="15.6">
      <c r="A758" s="59"/>
      <c r="B758" s="59"/>
      <c r="C758" s="59"/>
      <c r="D758" s="59"/>
      <c r="E758" s="77"/>
      <c r="F758" s="77"/>
    </row>
    <row r="759" spans="1:10" ht="15.6">
      <c r="A759" s="59"/>
      <c r="B759" s="59"/>
      <c r="C759" s="59"/>
      <c r="D759" s="59"/>
      <c r="E759" s="77"/>
      <c r="F759" s="77"/>
    </row>
    <row r="760" spans="1:10" ht="15.6">
      <c r="A760" s="59"/>
      <c r="B760" s="59"/>
      <c r="C760" s="59"/>
      <c r="D760" s="59"/>
      <c r="E760" s="77"/>
      <c r="F760" s="77"/>
    </row>
    <row r="761" spans="1:10" ht="15.6">
      <c r="A761" s="59"/>
      <c r="B761" s="59"/>
      <c r="C761" s="59"/>
      <c r="D761" s="59"/>
      <c r="E761" s="77"/>
      <c r="F761" s="77"/>
    </row>
    <row r="762" spans="1:10" ht="15.6">
      <c r="A762" s="59"/>
      <c r="B762" s="59"/>
      <c r="C762" s="59"/>
      <c r="D762" s="59"/>
      <c r="E762" s="77"/>
      <c r="F762" s="77"/>
    </row>
    <row r="763" spans="1:10" ht="15.6">
      <c r="A763" s="59"/>
      <c r="B763" s="59"/>
      <c r="C763" s="59"/>
      <c r="D763" s="59"/>
      <c r="E763" s="77"/>
      <c r="F763" s="77"/>
    </row>
    <row r="764" spans="1:10" ht="15.6">
      <c r="A764" s="59"/>
      <c r="B764" s="59"/>
      <c r="C764" s="59"/>
      <c r="D764" s="59"/>
      <c r="E764" s="77"/>
      <c r="F764" s="77"/>
    </row>
    <row r="765" spans="1:10" ht="15.6">
      <c r="A765" s="59"/>
      <c r="B765" s="59"/>
      <c r="C765" s="59"/>
      <c r="D765" s="59"/>
      <c r="E765" s="77"/>
      <c r="F765" s="77"/>
    </row>
    <row r="766" spans="1:10" ht="15.6">
      <c r="A766" s="59"/>
      <c r="B766" s="59"/>
      <c r="C766" s="59"/>
      <c r="D766" s="59"/>
      <c r="E766" s="77"/>
      <c r="F766" s="77"/>
    </row>
    <row r="767" spans="1:10" ht="15.6">
      <c r="A767" s="59"/>
      <c r="B767" s="59"/>
      <c r="C767" s="59"/>
      <c r="D767" s="59"/>
      <c r="E767" s="77"/>
      <c r="F767" s="77"/>
    </row>
    <row r="768" spans="1:10" ht="15.6">
      <c r="A768" s="59"/>
      <c r="B768" s="59"/>
      <c r="C768" s="59"/>
      <c r="D768" s="59"/>
      <c r="E768" s="77"/>
      <c r="F768" s="77"/>
    </row>
    <row r="769" spans="1:10" ht="15.6">
      <c r="A769" s="59"/>
      <c r="B769" s="59"/>
      <c r="C769" s="59"/>
      <c r="D769" s="59"/>
      <c r="E769" s="77"/>
      <c r="F769" s="77"/>
    </row>
    <row r="770" spans="1:10" ht="15.6">
      <c r="A770" s="59"/>
      <c r="B770" s="59"/>
      <c r="C770" s="59"/>
      <c r="D770" s="59"/>
      <c r="E770" s="77"/>
      <c r="F770" s="77"/>
    </row>
    <row r="771" spans="1:10" ht="15.6">
      <c r="A771" s="59"/>
      <c r="B771" s="59"/>
      <c r="C771" s="59"/>
      <c r="D771" s="59"/>
      <c r="E771" s="77"/>
      <c r="F771" s="77"/>
    </row>
    <row r="772" spans="1:10" ht="15.6">
      <c r="A772" s="59"/>
      <c r="B772" s="59"/>
      <c r="C772" s="59"/>
      <c r="D772" s="59"/>
      <c r="E772" s="77"/>
      <c r="F772" s="77"/>
    </row>
    <row r="773" spans="1:10" ht="15.6">
      <c r="A773" s="59"/>
      <c r="B773" s="59"/>
      <c r="C773" s="59"/>
      <c r="D773" s="59"/>
      <c r="E773" s="77"/>
      <c r="F773" s="77"/>
    </row>
    <row r="774" spans="1:10" ht="15.6">
      <c r="A774" s="59"/>
      <c r="B774" s="59"/>
      <c r="C774" s="59"/>
      <c r="D774" s="59"/>
      <c r="E774" s="77"/>
      <c r="F774" s="77"/>
    </row>
    <row r="775" spans="1:10" ht="15.6">
      <c r="A775" s="59"/>
      <c r="B775" s="59"/>
      <c r="C775" s="59"/>
      <c r="D775" s="59"/>
      <c r="E775" s="77"/>
      <c r="F775" s="77"/>
    </row>
    <row r="776" spans="1:10" ht="15.6">
      <c r="A776" s="59"/>
      <c r="B776" s="59"/>
      <c r="C776" s="59"/>
      <c r="D776" s="59"/>
      <c r="E776" s="77"/>
      <c r="F776" s="77"/>
    </row>
    <row r="777" spans="1:10" ht="15.6">
      <c r="A777" s="59"/>
      <c r="B777" s="59"/>
      <c r="C777" s="59"/>
      <c r="D777" s="59"/>
      <c r="E777" s="77"/>
      <c r="F777" s="77"/>
    </row>
    <row r="778" spans="1:10" ht="15.6">
      <c r="A778" s="59"/>
      <c r="B778" s="59"/>
      <c r="C778" s="59"/>
      <c r="D778" s="59"/>
      <c r="E778" s="77"/>
      <c r="F778" s="77"/>
    </row>
    <row r="779" spans="1:10" ht="15.6">
      <c r="A779" s="59"/>
      <c r="B779" s="59"/>
      <c r="C779" s="59"/>
      <c r="D779" s="59"/>
      <c r="E779" s="77"/>
      <c r="F779" s="77"/>
    </row>
    <row r="780" spans="1:10" ht="15.6">
      <c r="A780" s="59"/>
      <c r="B780" s="59"/>
      <c r="C780" s="59"/>
      <c r="D780" s="59"/>
      <c r="E780" s="77"/>
      <c r="F780" s="77"/>
    </row>
    <row r="781" spans="1:10" ht="15.6">
      <c r="A781" s="59"/>
      <c r="B781" s="59"/>
      <c r="C781" s="59"/>
      <c r="D781" s="59"/>
      <c r="E781" s="77"/>
      <c r="F781" s="77"/>
    </row>
    <row r="782" spans="1:10" ht="15.6">
      <c r="A782" s="59"/>
      <c r="B782" s="59"/>
      <c r="C782" s="59"/>
      <c r="D782" s="59"/>
      <c r="E782" s="77"/>
      <c r="F782" s="77"/>
    </row>
    <row r="783" spans="1:10" ht="15.6">
      <c r="A783" s="59"/>
      <c r="B783" s="59"/>
      <c r="C783" s="59"/>
      <c r="D783" s="59"/>
      <c r="E783" s="77"/>
      <c r="F783" s="77"/>
    </row>
    <row r="784" spans="1:10" ht="15.6">
      <c r="A784" s="59"/>
      <c r="B784" s="59"/>
      <c r="C784" s="59"/>
      <c r="D784" s="59"/>
      <c r="E784" s="77"/>
      <c r="F784" s="77"/>
    </row>
    <row r="785" spans="1:10" ht="15.6">
      <c r="A785" s="59"/>
      <c r="B785" s="59"/>
      <c r="C785" s="59"/>
      <c r="D785" s="59"/>
      <c r="E785" s="77"/>
      <c r="F785" s="77"/>
    </row>
    <row r="786" spans="1:10" ht="15.6">
      <c r="A786" s="59"/>
      <c r="B786" s="59"/>
      <c r="C786" s="59"/>
      <c r="D786" s="59"/>
      <c r="E786" s="77"/>
      <c r="F786" s="77"/>
    </row>
    <row r="787" spans="1:10" ht="15.6">
      <c r="A787" s="59"/>
      <c r="B787" s="59"/>
      <c r="C787" s="59"/>
      <c r="D787" s="59"/>
      <c r="E787" s="77"/>
      <c r="F787" s="77"/>
    </row>
    <row r="788" spans="1:10" ht="15.6">
      <c r="A788" s="59"/>
      <c r="B788" s="59"/>
      <c r="C788" s="59"/>
      <c r="D788" s="59"/>
      <c r="E788" s="77"/>
      <c r="F788" s="77"/>
    </row>
    <row r="789" spans="1:10" ht="15.6">
      <c r="A789" s="59"/>
      <c r="B789" s="59"/>
      <c r="C789" s="59"/>
      <c r="D789" s="59"/>
      <c r="E789" s="77"/>
      <c r="F789" s="77"/>
    </row>
    <row r="790" spans="1:10" ht="15.6">
      <c r="A790" s="59"/>
      <c r="B790" s="59"/>
      <c r="C790" s="59"/>
      <c r="D790" s="59"/>
      <c r="E790" s="77"/>
      <c r="F790" s="77"/>
    </row>
    <row r="791" spans="1:10" ht="15.6">
      <c r="A791" s="59"/>
      <c r="B791" s="59"/>
      <c r="C791" s="59"/>
      <c r="D791" s="59"/>
      <c r="E791" s="77"/>
      <c r="F791" s="77"/>
    </row>
    <row r="792" spans="1:10" ht="15.6">
      <c r="A792" s="59"/>
      <c r="B792" s="59"/>
      <c r="C792" s="59"/>
      <c r="D792" s="59"/>
      <c r="E792" s="77"/>
      <c r="F792" s="77"/>
    </row>
    <row r="793" spans="1:10" ht="15.6">
      <c r="A793" s="59"/>
      <c r="B793" s="59"/>
      <c r="C793" s="59"/>
      <c r="D793" s="59"/>
      <c r="E793" s="77"/>
      <c r="F793" s="77"/>
    </row>
    <row r="794" spans="1:10" ht="15.6">
      <c r="A794" s="59"/>
      <c r="B794" s="59"/>
      <c r="C794" s="59"/>
      <c r="D794" s="59"/>
      <c r="E794" s="77"/>
      <c r="F794" s="77"/>
    </row>
    <row r="795" spans="1:10" ht="15.6">
      <c r="A795" s="59"/>
      <c r="B795" s="59"/>
      <c r="C795" s="59"/>
      <c r="D795" s="59"/>
      <c r="E795" s="77"/>
      <c r="F795" s="77"/>
    </row>
    <row r="796" spans="1:10" ht="15.6">
      <c r="A796" s="59"/>
      <c r="B796" s="59"/>
      <c r="C796" s="59"/>
      <c r="D796" s="59"/>
      <c r="E796" s="77"/>
      <c r="F796" s="77"/>
    </row>
    <row r="797" spans="1:10" ht="15.6">
      <c r="A797" s="59"/>
      <c r="B797" s="59"/>
      <c r="C797" s="59"/>
      <c r="D797" s="59"/>
      <c r="E797" s="77"/>
      <c r="F797" s="77"/>
    </row>
    <row r="798" spans="1:10" ht="15.6">
      <c r="A798" s="59"/>
      <c r="B798" s="59"/>
      <c r="C798" s="59"/>
      <c r="D798" s="59"/>
      <c r="E798" s="77"/>
      <c r="F798" s="77"/>
    </row>
    <row r="799" spans="1:10" ht="15.6">
      <c r="A799" s="59"/>
      <c r="B799" s="59"/>
      <c r="C799" s="59"/>
      <c r="D799" s="59"/>
      <c r="E799" s="77"/>
      <c r="F799" s="77"/>
    </row>
    <row r="800" spans="1:10" ht="15.6">
      <c r="A800" s="59"/>
      <c r="B800" s="59"/>
      <c r="C800" s="59"/>
      <c r="D800" s="59"/>
      <c r="E800" s="77"/>
      <c r="F800" s="77"/>
    </row>
    <row r="801" spans="1:10" ht="15.6">
      <c r="A801" s="59"/>
      <c r="B801" s="59"/>
      <c r="C801" s="59"/>
      <c r="D801" s="59"/>
      <c r="E801" s="77"/>
      <c r="F801" s="77"/>
    </row>
    <row r="802" spans="1:10" ht="15.6">
      <c r="A802" s="59"/>
      <c r="B802" s="59"/>
      <c r="C802" s="59"/>
      <c r="D802" s="59"/>
      <c r="E802" s="77"/>
      <c r="F802" s="77"/>
    </row>
    <row r="803" spans="1:10" ht="15.6">
      <c r="A803" s="59"/>
      <c r="B803" s="59"/>
      <c r="C803" s="59"/>
      <c r="D803" s="59"/>
      <c r="E803" s="77"/>
      <c r="F803" s="77"/>
    </row>
    <row r="804" spans="1:10" ht="15.6">
      <c r="A804" s="59"/>
      <c r="B804" s="59"/>
      <c r="C804" s="59"/>
      <c r="D804" s="59"/>
      <c r="E804" s="77"/>
      <c r="F804" s="77"/>
    </row>
    <row r="805" spans="1:10" ht="15.6">
      <c r="A805" s="59"/>
      <c r="B805" s="59"/>
      <c r="C805" s="59"/>
      <c r="D805" s="59"/>
      <c r="E805" s="77"/>
      <c r="F805" s="77"/>
    </row>
    <row r="806" spans="1:10" ht="15.6">
      <c r="A806" s="59"/>
      <c r="B806" s="59"/>
      <c r="C806" s="59"/>
      <c r="D806" s="59"/>
      <c r="E806" s="77"/>
      <c r="F806" s="77"/>
    </row>
    <row r="807" spans="1:10" ht="15.6">
      <c r="A807" s="59"/>
      <c r="B807" s="59"/>
      <c r="C807" s="59"/>
      <c r="D807" s="59"/>
      <c r="E807" s="77"/>
      <c r="F807" s="77"/>
    </row>
    <row r="808" spans="1:10" ht="15.6">
      <c r="A808" s="59"/>
      <c r="B808" s="59"/>
      <c r="C808" s="59"/>
      <c r="D808" s="59"/>
      <c r="E808" s="77"/>
      <c r="F808" s="77"/>
    </row>
    <row r="809" spans="1:10" ht="15.6">
      <c r="A809" s="59"/>
      <c r="B809" s="59"/>
      <c r="C809" s="59"/>
      <c r="D809" s="59"/>
      <c r="E809" s="77"/>
      <c r="F809" s="77"/>
    </row>
    <row r="810" spans="1:10" ht="15.6">
      <c r="A810" s="59"/>
      <c r="B810" s="59"/>
      <c r="C810" s="59"/>
      <c r="D810" s="59"/>
      <c r="E810" s="77"/>
      <c r="F810" s="77"/>
    </row>
    <row r="811" spans="1:10" ht="15.6">
      <c r="A811" s="59"/>
      <c r="B811" s="59"/>
      <c r="C811" s="59"/>
      <c r="D811" s="59"/>
      <c r="E811" s="77"/>
      <c r="F811" s="77"/>
    </row>
    <row r="812" spans="1:10" ht="15.6">
      <c r="A812" s="59"/>
      <c r="B812" s="59"/>
      <c r="C812" s="59"/>
      <c r="D812" s="59"/>
      <c r="E812" s="77"/>
      <c r="F812" s="77"/>
    </row>
    <row r="813" spans="1:10" ht="15.6">
      <c r="A813" s="59"/>
      <c r="B813" s="59"/>
      <c r="C813" s="59"/>
      <c r="D813" s="59"/>
      <c r="E813" s="77"/>
      <c r="F813" s="77"/>
    </row>
    <row r="814" spans="1:10" ht="15.6">
      <c r="A814" s="59"/>
      <c r="B814" s="59"/>
      <c r="C814" s="59"/>
      <c r="D814" s="59"/>
      <c r="E814" s="77"/>
      <c r="F814" s="77"/>
    </row>
    <row r="815" spans="1:10" ht="15.6">
      <c r="A815" s="59"/>
      <c r="B815" s="59"/>
      <c r="C815" s="59"/>
      <c r="D815" s="59"/>
      <c r="E815" s="77"/>
      <c r="F815" s="77"/>
    </row>
    <row r="816" spans="1:10" ht="15.6">
      <c r="A816" s="59"/>
      <c r="B816" s="59"/>
      <c r="C816" s="59"/>
      <c r="D816" s="59"/>
      <c r="E816" s="77"/>
      <c r="F816" s="77"/>
    </row>
    <row r="817" spans="1:10" ht="15.6">
      <c r="A817" s="59"/>
      <c r="B817" s="59"/>
      <c r="C817" s="59"/>
      <c r="D817" s="59"/>
      <c r="E817" s="77"/>
      <c r="F817" s="77"/>
    </row>
    <row r="818" spans="1:10" ht="15.6">
      <c r="A818" s="59"/>
      <c r="B818" s="59"/>
      <c r="C818" s="59"/>
      <c r="D818" s="59"/>
      <c r="E818" s="77"/>
      <c r="F818" s="77"/>
    </row>
    <row r="819" spans="1:10" ht="15.6">
      <c r="A819" s="59"/>
      <c r="B819" s="59"/>
      <c r="C819" s="59"/>
      <c r="D819" s="59"/>
      <c r="E819" s="77"/>
      <c r="F819" s="77"/>
    </row>
    <row r="820" spans="1:10" ht="15.6">
      <c r="A820" s="59"/>
      <c r="B820" s="59"/>
      <c r="C820" s="59"/>
      <c r="D820" s="59"/>
      <c r="E820" s="77"/>
      <c r="F820" s="77"/>
    </row>
    <row r="821" spans="1:10" ht="15.6">
      <c r="A821" s="59"/>
      <c r="B821" s="59"/>
      <c r="C821" s="59"/>
      <c r="D821" s="59"/>
      <c r="E821" s="77"/>
      <c r="F821" s="77"/>
    </row>
    <row r="822" spans="1:10" ht="15.6">
      <c r="A822" s="59"/>
      <c r="B822" s="59"/>
      <c r="C822" s="59"/>
      <c r="D822" s="59"/>
      <c r="E822" s="77"/>
      <c r="F822" s="77"/>
    </row>
    <row r="823" spans="1:10" ht="15.6">
      <c r="A823" s="59"/>
      <c r="B823" s="59"/>
      <c r="C823" s="59"/>
      <c r="D823" s="59"/>
      <c r="E823" s="77"/>
      <c r="F823" s="77"/>
    </row>
    <row r="824" spans="1:10" ht="15.6">
      <c r="A824" s="59"/>
      <c r="B824" s="59"/>
      <c r="C824" s="59"/>
      <c r="D824" s="59"/>
      <c r="E824" s="77"/>
      <c r="F824" s="77"/>
    </row>
    <row r="825" spans="1:10" ht="15.6">
      <c r="A825" s="59"/>
      <c r="B825" s="59"/>
      <c r="C825" s="59"/>
      <c r="D825" s="59"/>
      <c r="E825" s="77"/>
      <c r="F825" s="77"/>
    </row>
    <row r="826" spans="1:10" ht="15.6">
      <c r="A826" s="59"/>
      <c r="B826" s="59"/>
      <c r="C826" s="59"/>
      <c r="D826" s="59"/>
      <c r="E826" s="77"/>
      <c r="F826" s="77"/>
    </row>
    <row r="827" spans="1:10" ht="15.6">
      <c r="A827" s="59"/>
      <c r="B827" s="59"/>
      <c r="C827" s="59"/>
      <c r="D827" s="59"/>
      <c r="E827" s="77"/>
      <c r="F827" s="77"/>
    </row>
    <row r="828" spans="1:10" ht="15.6">
      <c r="A828" s="59"/>
      <c r="B828" s="59"/>
      <c r="C828" s="59"/>
      <c r="D828" s="59"/>
      <c r="E828" s="77"/>
      <c r="F828" s="77"/>
    </row>
    <row r="829" spans="1:10" ht="15.6">
      <c r="A829" s="59"/>
      <c r="B829" s="59"/>
      <c r="C829" s="59"/>
      <c r="D829" s="59"/>
      <c r="E829" s="77"/>
      <c r="F829" s="77"/>
    </row>
    <row r="830" spans="1:10" ht="15.6">
      <c r="A830" s="59"/>
      <c r="B830" s="59"/>
      <c r="C830" s="59"/>
      <c r="D830" s="59"/>
      <c r="E830" s="77"/>
      <c r="F830" s="77"/>
    </row>
    <row r="831" spans="1:10" ht="15.6">
      <c r="A831" s="59"/>
      <c r="B831" s="59"/>
      <c r="C831" s="59"/>
      <c r="D831" s="59"/>
      <c r="E831" s="77"/>
      <c r="F831" s="77"/>
    </row>
    <row r="832" spans="1:10" ht="15.6">
      <c r="A832" s="59"/>
      <c r="B832" s="59"/>
      <c r="C832" s="59"/>
      <c r="D832" s="59"/>
      <c r="E832" s="77"/>
      <c r="F832" s="77"/>
    </row>
    <row r="833" spans="1:10" ht="15.6">
      <c r="A833" s="59"/>
      <c r="B833" s="59"/>
      <c r="C833" s="59"/>
      <c r="D833" s="59"/>
      <c r="E833" s="77"/>
      <c r="F833" s="77"/>
    </row>
    <row r="834" spans="1:10" ht="15.6">
      <c r="A834" s="59"/>
      <c r="B834" s="59"/>
      <c r="C834" s="59"/>
      <c r="D834" s="59"/>
      <c r="E834" s="77"/>
      <c r="F834" s="77"/>
    </row>
    <row r="835" spans="1:10" ht="15.6">
      <c r="A835" s="59"/>
      <c r="B835" s="59"/>
      <c r="C835" s="59"/>
      <c r="D835" s="59"/>
      <c r="E835" s="77"/>
      <c r="F835" s="77"/>
    </row>
    <row r="836" spans="1:10" ht="15.6">
      <c r="A836" s="59"/>
      <c r="B836" s="59"/>
      <c r="C836" s="59"/>
      <c r="D836" s="59"/>
      <c r="E836" s="77"/>
      <c r="F836" s="77"/>
    </row>
    <row r="837" spans="1:10" ht="15.6">
      <c r="A837" s="59"/>
      <c r="B837" s="59"/>
      <c r="C837" s="59"/>
      <c r="D837" s="59"/>
      <c r="E837" s="77"/>
      <c r="F837" s="77"/>
    </row>
    <row r="838" spans="1:10" ht="15.6">
      <c r="A838" s="59"/>
      <c r="B838" s="59"/>
      <c r="C838" s="59"/>
      <c r="D838" s="59"/>
      <c r="E838" s="77"/>
      <c r="F838" s="77"/>
    </row>
    <row r="839" spans="1:10" ht="15.6">
      <c r="A839" s="59"/>
      <c r="B839" s="59"/>
      <c r="C839" s="59"/>
      <c r="D839" s="59"/>
      <c r="E839" s="77"/>
      <c r="F839" s="77"/>
    </row>
    <row r="840" spans="1:10" ht="15.6">
      <c r="A840" s="59"/>
      <c r="B840" s="59"/>
      <c r="C840" s="59"/>
      <c r="D840" s="59"/>
      <c r="E840" s="77"/>
      <c r="F840" s="77"/>
    </row>
    <row r="841" spans="1:10" ht="15.6">
      <c r="A841" s="59"/>
      <c r="B841" s="59"/>
      <c r="C841" s="59"/>
      <c r="D841" s="59"/>
      <c r="E841" s="77"/>
      <c r="F841" s="77"/>
    </row>
    <row r="842" spans="1:10" ht="15.6">
      <c r="A842" s="59"/>
      <c r="B842" s="59"/>
      <c r="C842" s="59"/>
      <c r="D842" s="59"/>
      <c r="E842" s="77"/>
      <c r="F842" s="77"/>
    </row>
    <row r="843" spans="1:10" ht="15.6">
      <c r="A843" s="59"/>
      <c r="B843" s="59"/>
      <c r="C843" s="59"/>
      <c r="D843" s="59"/>
      <c r="E843" s="77"/>
      <c r="F843" s="77"/>
    </row>
    <row r="844" spans="1:10" ht="15.6">
      <c r="A844" s="59"/>
      <c r="B844" s="59"/>
      <c r="C844" s="59"/>
      <c r="D844" s="59"/>
      <c r="E844" s="77"/>
      <c r="F844" s="77"/>
    </row>
    <row r="845" spans="1:10" ht="15.6">
      <c r="A845" s="59"/>
      <c r="B845" s="59"/>
      <c r="C845" s="59"/>
      <c r="D845" s="59"/>
      <c r="E845" s="77"/>
      <c r="F845" s="77"/>
    </row>
    <row r="846" spans="1:10" ht="15.6">
      <c r="A846" s="59"/>
      <c r="B846" s="59"/>
      <c r="C846" s="59"/>
      <c r="D846" s="59"/>
      <c r="E846" s="77"/>
      <c r="F846" s="77"/>
    </row>
    <row r="847" spans="1:10" ht="15.6">
      <c r="A847" s="59"/>
      <c r="B847" s="59"/>
      <c r="C847" s="59"/>
      <c r="D847" s="59"/>
      <c r="E847" s="77"/>
      <c r="F847" s="77"/>
    </row>
    <row r="848" spans="1:10" ht="15.6">
      <c r="A848" s="59"/>
      <c r="B848" s="59"/>
      <c r="C848" s="59"/>
      <c r="D848" s="59"/>
      <c r="E848" s="77"/>
      <c r="F848" s="77"/>
    </row>
    <row r="849" spans="1:10" ht="15.6">
      <c r="A849" s="59"/>
      <c r="B849" s="59"/>
      <c r="C849" s="59"/>
      <c r="D849" s="59"/>
      <c r="E849" s="77"/>
      <c r="F849" s="77"/>
    </row>
    <row r="850" spans="1:10" ht="15.6">
      <c r="A850" s="59"/>
      <c r="B850" s="59"/>
      <c r="C850" s="59"/>
      <c r="D850" s="59"/>
      <c r="E850" s="77"/>
      <c r="F850" s="77"/>
    </row>
    <row r="851" spans="1:10" ht="15.6">
      <c r="A851" s="59"/>
      <c r="B851" s="59"/>
      <c r="C851" s="59"/>
      <c r="D851" s="59"/>
      <c r="E851" s="77"/>
      <c r="F851" s="77"/>
    </row>
    <row r="852" spans="1:10" ht="15.6">
      <c r="A852" s="59"/>
      <c r="B852" s="59"/>
      <c r="C852" s="59"/>
      <c r="D852" s="59"/>
      <c r="E852" s="77"/>
      <c r="F852" s="77"/>
    </row>
    <row r="853" spans="1:10" ht="15.6">
      <c r="A853" s="59"/>
      <c r="B853" s="59"/>
      <c r="C853" s="59"/>
      <c r="D853" s="59"/>
      <c r="E853" s="77"/>
      <c r="F853" s="77"/>
    </row>
    <row r="854" spans="1:10" ht="15.6">
      <c r="A854" s="59"/>
      <c r="B854" s="59"/>
      <c r="C854" s="59"/>
      <c r="D854" s="59"/>
      <c r="E854" s="77"/>
      <c r="F854" s="77"/>
    </row>
    <row r="855" spans="1:10" ht="15.6">
      <c r="A855" s="59"/>
      <c r="B855" s="59"/>
      <c r="C855" s="59"/>
      <c r="D855" s="59"/>
      <c r="E855" s="77"/>
      <c r="F855" s="77"/>
    </row>
    <row r="856" spans="1:10" ht="15.6">
      <c r="A856" s="59"/>
      <c r="B856" s="59"/>
      <c r="C856" s="59"/>
      <c r="D856" s="59"/>
      <c r="E856" s="77"/>
      <c r="F856" s="77"/>
    </row>
    <row r="857" spans="1:10" ht="15.6">
      <c r="A857" s="59"/>
      <c r="B857" s="59"/>
      <c r="C857" s="59"/>
      <c r="D857" s="59"/>
      <c r="E857" s="77"/>
      <c r="F857" s="77"/>
    </row>
    <row r="858" spans="1:10" ht="15.6">
      <c r="A858" s="59"/>
      <c r="B858" s="59"/>
      <c r="C858" s="59"/>
      <c r="D858" s="59"/>
      <c r="E858" s="77"/>
      <c r="F858" s="77"/>
    </row>
    <row r="859" spans="1:10" ht="15.6">
      <c r="A859" s="59"/>
      <c r="B859" s="59"/>
      <c r="C859" s="59"/>
      <c r="D859" s="59"/>
      <c r="E859" s="77"/>
      <c r="F859" s="77"/>
    </row>
    <row r="860" spans="1:10" ht="15.6">
      <c r="A860" s="59"/>
      <c r="B860" s="59"/>
      <c r="C860" s="59"/>
      <c r="D860" s="59"/>
      <c r="E860" s="77"/>
      <c r="F860" s="77"/>
    </row>
    <row r="861" spans="1:10" ht="15.6">
      <c r="A861" s="59"/>
      <c r="B861" s="59"/>
      <c r="C861" s="59"/>
      <c r="D861" s="59"/>
      <c r="E861" s="77"/>
      <c r="F861" s="77"/>
    </row>
    <row r="862" spans="1:10" ht="15.6">
      <c r="A862" s="59"/>
      <c r="B862" s="59"/>
      <c r="C862" s="59"/>
      <c r="D862" s="59"/>
      <c r="E862" s="77"/>
      <c r="F862" s="77"/>
    </row>
    <row r="863" spans="1:10" ht="15.6">
      <c r="A863" s="59"/>
      <c r="B863" s="59"/>
      <c r="C863" s="59"/>
      <c r="D863" s="59"/>
      <c r="E863" s="77"/>
      <c r="F863" s="77"/>
    </row>
    <row r="864" spans="1:10" ht="15.6">
      <c r="A864" s="59"/>
      <c r="B864" s="59"/>
      <c r="C864" s="59"/>
      <c r="D864" s="59"/>
      <c r="E864" s="77"/>
      <c r="F864" s="77"/>
    </row>
    <row r="865" spans="1:10" ht="15.6">
      <c r="A865" s="59"/>
      <c r="B865" s="59"/>
      <c r="C865" s="59"/>
      <c r="D865" s="59"/>
      <c r="E865" s="77"/>
      <c r="F865" s="77"/>
    </row>
    <row r="866" spans="1:10" ht="15.6">
      <c r="A866" s="59"/>
      <c r="B866" s="59"/>
      <c r="C866" s="59"/>
      <c r="D866" s="59"/>
      <c r="E866" s="77"/>
      <c r="F866" s="77"/>
    </row>
    <row r="867" spans="1:10" ht="15.6">
      <c r="A867" s="59"/>
      <c r="B867" s="59"/>
      <c r="C867" s="59"/>
      <c r="D867" s="59"/>
      <c r="E867" s="77"/>
      <c r="F867" s="77"/>
    </row>
    <row r="868" spans="1:10" ht="15.6">
      <c r="A868" s="59"/>
      <c r="B868" s="59"/>
      <c r="C868" s="59"/>
      <c r="D868" s="59"/>
      <c r="E868" s="77"/>
      <c r="F868" s="77"/>
    </row>
    <row r="869" spans="1:10" ht="15.6">
      <c r="A869" s="59"/>
      <c r="B869" s="59"/>
      <c r="C869" s="59"/>
      <c r="D869" s="59"/>
      <c r="E869" s="77"/>
      <c r="F869" s="77"/>
    </row>
    <row r="870" spans="1:10" ht="15.6">
      <c r="A870" s="59"/>
      <c r="B870" s="59"/>
      <c r="C870" s="59"/>
      <c r="D870" s="59"/>
      <c r="E870" s="77"/>
      <c r="F870" s="77"/>
    </row>
    <row r="871" spans="1:10" ht="15.6">
      <c r="A871" s="59"/>
      <c r="B871" s="59"/>
      <c r="C871" s="59"/>
      <c r="D871" s="59"/>
      <c r="E871" s="77"/>
      <c r="F871" s="77"/>
    </row>
    <row r="872" spans="1:10" ht="15.6">
      <c r="A872" s="59"/>
      <c r="B872" s="59"/>
      <c r="C872" s="59"/>
      <c r="D872" s="59"/>
      <c r="E872" s="77"/>
      <c r="F872" s="77"/>
    </row>
    <row r="873" spans="1:10" ht="15.6">
      <c r="A873" s="59"/>
      <c r="B873" s="59"/>
      <c r="C873" s="59"/>
      <c r="D873" s="59"/>
      <c r="E873" s="77"/>
      <c r="F873" s="77"/>
    </row>
    <row r="874" spans="1:10" ht="15.6">
      <c r="A874" s="59"/>
      <c r="B874" s="59"/>
      <c r="C874" s="59"/>
      <c r="D874" s="59"/>
      <c r="E874" s="77"/>
      <c r="F874" s="77"/>
    </row>
    <row r="875" spans="1:10" ht="15.6">
      <c r="A875" s="59"/>
      <c r="B875" s="59"/>
      <c r="C875" s="59"/>
      <c r="D875" s="59"/>
      <c r="E875" s="77"/>
      <c r="F875" s="77"/>
    </row>
    <row r="876" spans="1:10" ht="15.6">
      <c r="A876" s="59"/>
      <c r="B876" s="59"/>
      <c r="C876" s="59"/>
      <c r="D876" s="59"/>
      <c r="E876" s="77"/>
      <c r="F876" s="77"/>
    </row>
    <row r="877" spans="1:10" ht="15.6">
      <c r="A877" s="59"/>
      <c r="B877" s="59"/>
      <c r="C877" s="59"/>
      <c r="D877" s="59"/>
      <c r="E877" s="77"/>
      <c r="F877" s="77"/>
    </row>
    <row r="878" spans="1:10" ht="15.6">
      <c r="A878" s="59"/>
      <c r="B878" s="59"/>
      <c r="C878" s="59"/>
      <c r="D878" s="59"/>
      <c r="E878" s="77"/>
      <c r="F878" s="77"/>
    </row>
    <row r="879" spans="1:10" ht="15.6">
      <c r="A879" s="59"/>
      <c r="B879" s="59"/>
      <c r="C879" s="59"/>
      <c r="D879" s="59"/>
      <c r="E879" s="77"/>
      <c r="F879" s="77"/>
    </row>
    <row r="880" spans="1:10" ht="15.6">
      <c r="A880" s="59"/>
      <c r="B880" s="59"/>
      <c r="C880" s="59"/>
      <c r="D880" s="59"/>
      <c r="E880" s="77"/>
      <c r="F880" s="77"/>
    </row>
    <row r="881" spans="1:10" ht="15.6">
      <c r="A881" s="59"/>
      <c r="B881" s="59"/>
      <c r="C881" s="59"/>
      <c r="D881" s="59"/>
      <c r="E881" s="77"/>
      <c r="F881" s="77"/>
    </row>
    <row r="882" spans="1:10" ht="15.6">
      <c r="A882" s="59"/>
      <c r="B882" s="59"/>
      <c r="C882" s="59"/>
      <c r="D882" s="59"/>
      <c r="E882" s="77"/>
      <c r="F882" s="77"/>
    </row>
    <row r="883" spans="1:10" ht="15.6">
      <c r="A883" s="59"/>
      <c r="B883" s="59"/>
      <c r="C883" s="59"/>
      <c r="D883" s="59"/>
      <c r="E883" s="77"/>
      <c r="F883" s="77"/>
    </row>
    <row r="884" spans="1:10" ht="15.6">
      <c r="A884" s="59"/>
      <c r="B884" s="59"/>
      <c r="C884" s="59"/>
      <c r="D884" s="59"/>
      <c r="E884" s="77"/>
      <c r="F884" s="77"/>
    </row>
    <row r="885" spans="1:10" ht="15.6">
      <c r="A885" s="59"/>
      <c r="B885" s="59"/>
      <c r="C885" s="59"/>
      <c r="D885" s="59"/>
      <c r="E885" s="77"/>
      <c r="F885" s="77"/>
    </row>
    <row r="886" spans="1:10" ht="15.6">
      <c r="A886" s="59"/>
      <c r="B886" s="59"/>
      <c r="C886" s="59"/>
      <c r="D886" s="59"/>
      <c r="E886" s="77"/>
      <c r="F886" s="77"/>
    </row>
    <row r="887" spans="1:10" ht="15.6">
      <c r="A887" s="59"/>
      <c r="B887" s="59"/>
      <c r="C887" s="59"/>
      <c r="D887" s="59"/>
      <c r="E887" s="77"/>
      <c r="F887" s="77"/>
    </row>
    <row r="888" spans="1:10" ht="15.6">
      <c r="A888" s="59"/>
      <c r="B888" s="59"/>
      <c r="C888" s="59"/>
      <c r="D888" s="59"/>
      <c r="E888" s="77"/>
      <c r="F888" s="77"/>
    </row>
    <row r="889" spans="1:10" ht="15.6">
      <c r="A889" s="59"/>
      <c r="B889" s="59"/>
      <c r="C889" s="59"/>
      <c r="D889" s="59"/>
      <c r="E889" s="77"/>
      <c r="F889" s="77"/>
    </row>
    <row r="890" spans="1:10" ht="15.6">
      <c r="A890" s="59"/>
      <c r="B890" s="59"/>
      <c r="C890" s="59"/>
      <c r="D890" s="59"/>
      <c r="E890" s="77"/>
      <c r="F890" s="77"/>
    </row>
    <row r="891" spans="1:10" ht="15.6">
      <c r="A891" s="59"/>
      <c r="B891" s="59"/>
      <c r="C891" s="59"/>
      <c r="D891" s="59"/>
      <c r="E891" s="77"/>
      <c r="F891" s="77"/>
    </row>
    <row r="892" spans="1:10" ht="15.6">
      <c r="A892" s="59"/>
      <c r="B892" s="59"/>
      <c r="C892" s="59"/>
      <c r="D892" s="59"/>
      <c r="E892" s="77"/>
      <c r="F892" s="77"/>
    </row>
    <row r="893" spans="1:10" ht="15.6">
      <c r="A893" s="59"/>
      <c r="B893" s="59"/>
      <c r="C893" s="59"/>
      <c r="D893" s="59"/>
      <c r="E893" s="77"/>
      <c r="F893" s="77"/>
    </row>
    <row r="894" spans="1:10" ht="15.6">
      <c r="A894" s="59"/>
      <c r="B894" s="59"/>
      <c r="C894" s="59"/>
      <c r="D894" s="59"/>
      <c r="E894" s="77"/>
      <c r="F894" s="77"/>
    </row>
    <row r="895" spans="1:10" ht="15.6">
      <c r="A895" s="59"/>
      <c r="B895" s="59"/>
      <c r="C895" s="59"/>
      <c r="D895" s="59"/>
      <c r="E895" s="77"/>
      <c r="F895" s="77"/>
    </row>
    <row r="896" spans="1:10" ht="15.6">
      <c r="A896" s="59"/>
      <c r="B896" s="59"/>
      <c r="C896" s="59"/>
      <c r="D896" s="59"/>
      <c r="E896" s="77"/>
      <c r="F896" s="77"/>
    </row>
    <row r="897" spans="1:10" ht="15.6">
      <c r="A897" s="59"/>
      <c r="B897" s="59"/>
      <c r="C897" s="59"/>
      <c r="D897" s="59"/>
      <c r="E897" s="77"/>
      <c r="F897" s="77"/>
    </row>
    <row r="898" spans="1:10" ht="15.6">
      <c r="A898" s="59"/>
      <c r="B898" s="59"/>
      <c r="C898" s="59"/>
      <c r="D898" s="59"/>
      <c r="E898" s="77"/>
      <c r="F898" s="77"/>
    </row>
    <row r="899" spans="1:10" ht="15.6">
      <c r="A899" s="59"/>
      <c r="B899" s="59"/>
      <c r="C899" s="59"/>
      <c r="D899" s="59"/>
      <c r="E899" s="77"/>
      <c r="F899" s="77"/>
    </row>
    <row r="900" spans="1:10" ht="15.6">
      <c r="A900" s="59"/>
      <c r="B900" s="59"/>
      <c r="C900" s="59"/>
      <c r="D900" s="59"/>
      <c r="E900" s="77"/>
      <c r="F900" s="77"/>
    </row>
    <row r="901" spans="1:10" ht="15.6">
      <c r="A901" s="59"/>
      <c r="B901" s="59"/>
      <c r="C901" s="59"/>
      <c r="D901" s="59"/>
      <c r="E901" s="77"/>
      <c r="F901" s="77"/>
    </row>
    <row r="902" spans="1:10" ht="15.6">
      <c r="A902" s="59"/>
      <c r="B902" s="59"/>
      <c r="C902" s="59"/>
      <c r="D902" s="59"/>
      <c r="E902" s="77"/>
      <c r="F902" s="77"/>
    </row>
    <row r="903" spans="1:10" ht="15.6">
      <c r="A903" s="59"/>
      <c r="B903" s="59"/>
      <c r="C903" s="59"/>
      <c r="D903" s="59"/>
      <c r="E903" s="77"/>
      <c r="F903" s="77"/>
    </row>
    <row r="904" spans="1:10" ht="15.6">
      <c r="A904" s="59"/>
      <c r="B904" s="59"/>
      <c r="C904" s="59"/>
      <c r="D904" s="59"/>
      <c r="E904" s="77"/>
      <c r="F904" s="77"/>
    </row>
    <row r="905" spans="1:10" ht="15.6">
      <c r="A905" s="59"/>
      <c r="B905" s="59"/>
      <c r="C905" s="59"/>
      <c r="D905" s="59"/>
      <c r="E905" s="77"/>
      <c r="F905" s="77"/>
    </row>
    <row r="906" spans="1:10" ht="15.6">
      <c r="A906" s="59"/>
      <c r="B906" s="59"/>
      <c r="C906" s="59"/>
      <c r="D906" s="59"/>
      <c r="E906" s="77"/>
      <c r="F906" s="77"/>
    </row>
    <row r="907" spans="1:10" ht="15.6">
      <c r="A907" s="59"/>
      <c r="B907" s="59"/>
      <c r="C907" s="59"/>
      <c r="D907" s="59"/>
      <c r="E907" s="77"/>
      <c r="F907" s="77"/>
    </row>
    <row r="908" spans="1:10" ht="15.6">
      <c r="A908" s="59"/>
      <c r="B908" s="59"/>
      <c r="C908" s="59"/>
      <c r="D908" s="59"/>
      <c r="E908" s="77"/>
      <c r="F908" s="77"/>
    </row>
    <row r="909" spans="1:10" ht="15.6">
      <c r="A909" s="59"/>
      <c r="B909" s="59"/>
      <c r="C909" s="59"/>
      <c r="D909" s="59"/>
      <c r="E909" s="77"/>
      <c r="F909" s="77"/>
    </row>
    <row r="910" spans="1:10" ht="15.6">
      <c r="A910" s="59"/>
      <c r="B910" s="59"/>
      <c r="C910" s="59"/>
      <c r="D910" s="59"/>
      <c r="E910" s="77"/>
      <c r="F910" s="77"/>
    </row>
    <row r="911" spans="1:10" ht="15.6">
      <c r="A911" s="59"/>
      <c r="B911" s="59"/>
      <c r="C911" s="59"/>
      <c r="D911" s="59"/>
      <c r="E911" s="77"/>
      <c r="F911" s="77"/>
    </row>
    <row r="912" spans="1:10" ht="15.6">
      <c r="A912" s="59"/>
      <c r="B912" s="59"/>
      <c r="C912" s="59"/>
      <c r="D912" s="59"/>
      <c r="E912" s="77"/>
      <c r="F912" s="77"/>
    </row>
    <row r="913" spans="1:10" ht="15.6">
      <c r="A913" s="59"/>
      <c r="B913" s="59"/>
      <c r="C913" s="59"/>
      <c r="D913" s="59"/>
      <c r="E913" s="77"/>
      <c r="F913" s="77"/>
    </row>
    <row r="914" spans="1:10" ht="15.6">
      <c r="A914" s="59"/>
      <c r="B914" s="59"/>
      <c r="C914" s="59"/>
      <c r="D914" s="59"/>
      <c r="E914" s="77"/>
      <c r="F914" s="77"/>
    </row>
    <row r="915" spans="1:10" ht="15.6">
      <c r="A915" s="59"/>
      <c r="B915" s="59"/>
      <c r="C915" s="59"/>
      <c r="D915" s="59"/>
      <c r="E915" s="77"/>
      <c r="F915" s="77"/>
    </row>
    <row r="916" spans="1:10" ht="15.6">
      <c r="A916" s="59"/>
      <c r="B916" s="59"/>
      <c r="C916" s="59"/>
      <c r="D916" s="59"/>
      <c r="E916" s="77"/>
      <c r="F916" s="77"/>
    </row>
    <row r="917" spans="1:10" ht="15.6">
      <c r="A917" s="59"/>
      <c r="B917" s="59"/>
      <c r="C917" s="59"/>
      <c r="D917" s="59"/>
      <c r="E917" s="77"/>
      <c r="F917" s="77"/>
    </row>
    <row r="918" spans="1:10" ht="15.6">
      <c r="A918" s="59"/>
      <c r="B918" s="59"/>
      <c r="C918" s="59"/>
      <c r="D918" s="59"/>
      <c r="E918" s="77"/>
      <c r="F918" s="77"/>
    </row>
    <row r="919" spans="1:10" ht="15.6">
      <c r="A919" s="59"/>
      <c r="B919" s="59"/>
      <c r="C919" s="59"/>
      <c r="D919" s="59"/>
      <c r="E919" s="77"/>
      <c r="F919" s="77"/>
    </row>
    <row r="920" spans="1:10" ht="15.6">
      <c r="A920" s="59"/>
      <c r="B920" s="59"/>
      <c r="C920" s="59"/>
      <c r="D920" s="59"/>
      <c r="E920" s="77"/>
      <c r="F920" s="77"/>
    </row>
    <row r="921" spans="1:10" ht="15.6">
      <c r="A921" s="59"/>
      <c r="B921" s="59"/>
      <c r="C921" s="59"/>
      <c r="D921" s="59"/>
      <c r="E921" s="77"/>
      <c r="F921" s="77"/>
    </row>
    <row r="922" spans="1:10" ht="15.6">
      <c r="A922" s="59"/>
      <c r="B922" s="59"/>
      <c r="C922" s="59"/>
      <c r="D922" s="59"/>
      <c r="E922" s="77"/>
      <c r="F922" s="77"/>
    </row>
    <row r="923" spans="1:10" ht="15.6">
      <c r="A923" s="59"/>
      <c r="B923" s="59"/>
      <c r="C923" s="59"/>
      <c r="D923" s="59"/>
      <c r="E923" s="77"/>
      <c r="F923" s="77"/>
    </row>
    <row r="924" spans="1:10" ht="15.6">
      <c r="A924" s="59"/>
      <c r="B924" s="59"/>
      <c r="C924" s="59"/>
      <c r="D924" s="59"/>
      <c r="E924" s="77"/>
      <c r="F924" s="77"/>
    </row>
    <row r="925" spans="1:10" ht="15.6">
      <c r="A925" s="59"/>
      <c r="B925" s="59"/>
      <c r="C925" s="59"/>
      <c r="D925" s="59"/>
      <c r="E925" s="77"/>
      <c r="F925" s="77"/>
    </row>
    <row r="926" spans="1:10" ht="15.6">
      <c r="A926" s="59"/>
      <c r="B926" s="59"/>
      <c r="C926" s="59"/>
      <c r="D926" s="59"/>
      <c r="E926" s="77"/>
      <c r="F926" s="77"/>
    </row>
    <row r="927" spans="1:10" ht="15.6">
      <c r="A927" s="59"/>
      <c r="B927" s="59"/>
      <c r="C927" s="59"/>
      <c r="D927" s="59"/>
      <c r="E927" s="77"/>
      <c r="F927" s="77"/>
    </row>
    <row r="928" spans="1:10" ht="15.6">
      <c r="A928" s="59"/>
      <c r="B928" s="59"/>
      <c r="C928" s="59"/>
      <c r="D928" s="59"/>
      <c r="E928" s="77"/>
      <c r="F928" s="77"/>
    </row>
    <row r="929" spans="1:10" ht="15.6">
      <c r="A929" s="59"/>
      <c r="B929" s="59"/>
      <c r="C929" s="59"/>
      <c r="D929" s="59"/>
      <c r="E929" s="77"/>
      <c r="F929" s="77"/>
    </row>
    <row r="930" spans="1:10" ht="15.6">
      <c r="A930" s="59"/>
      <c r="B930" s="59"/>
      <c r="C930" s="59"/>
      <c r="D930" s="59"/>
      <c r="E930" s="77"/>
      <c r="F930" s="77"/>
    </row>
    <row r="931" spans="1:10" ht="15.6">
      <c r="A931" s="59"/>
      <c r="B931" s="59"/>
      <c r="C931" s="59"/>
      <c r="D931" s="59"/>
      <c r="E931" s="77"/>
      <c r="F931" s="77"/>
    </row>
    <row r="932" spans="1:10" ht="15.6">
      <c r="A932" s="59"/>
      <c r="B932" s="59"/>
      <c r="C932" s="59"/>
      <c r="D932" s="59"/>
      <c r="E932" s="77"/>
      <c r="F932" s="77"/>
    </row>
    <row r="933" spans="1:10" ht="15.6">
      <c r="A933" s="59"/>
      <c r="B933" s="59"/>
      <c r="C933" s="59"/>
      <c r="D933" s="59"/>
      <c r="E933" s="77"/>
      <c r="F933" s="77"/>
    </row>
    <row r="934" spans="1:10" ht="15.6">
      <c r="A934" s="59"/>
      <c r="B934" s="59"/>
      <c r="C934" s="59"/>
      <c r="D934" s="59"/>
      <c r="E934" s="77"/>
      <c r="F934" s="77"/>
    </row>
    <row r="935" spans="1:10" ht="15.6">
      <c r="A935" s="59"/>
      <c r="B935" s="59"/>
      <c r="C935" s="59"/>
      <c r="D935" s="59"/>
      <c r="E935" s="77"/>
      <c r="F935" s="77"/>
    </row>
    <row r="936" spans="1:10" ht="15.6">
      <c r="A936" s="59"/>
      <c r="B936" s="59"/>
      <c r="C936" s="59"/>
      <c r="D936" s="59"/>
      <c r="E936" s="77"/>
      <c r="F936" s="77"/>
    </row>
    <row r="937" spans="1:10" ht="15.6">
      <c r="A937" s="59"/>
      <c r="B937" s="59"/>
      <c r="C937" s="59"/>
      <c r="D937" s="59"/>
      <c r="E937" s="77"/>
      <c r="F937" s="77"/>
    </row>
    <row r="938" spans="1:10" ht="15.6">
      <c r="A938" s="59"/>
      <c r="B938" s="59"/>
      <c r="C938" s="59"/>
      <c r="D938" s="59"/>
      <c r="E938" s="77"/>
      <c r="F938" s="77"/>
    </row>
    <row r="939" spans="1:10" ht="15.6">
      <c r="A939" s="59"/>
      <c r="B939" s="59"/>
      <c r="C939" s="59"/>
      <c r="D939" s="59"/>
      <c r="E939" s="77"/>
      <c r="F939" s="77"/>
    </row>
    <row r="940" spans="1:10" ht="15.6">
      <c r="A940" s="59"/>
      <c r="B940" s="59"/>
      <c r="C940" s="59"/>
      <c r="D940" s="59"/>
      <c r="E940" s="77"/>
      <c r="F940" s="77"/>
    </row>
    <row r="941" spans="1:10" ht="15.6">
      <c r="A941" s="59"/>
      <c r="B941" s="59"/>
      <c r="C941" s="59"/>
      <c r="D941" s="59"/>
      <c r="E941" s="77"/>
      <c r="F941" s="77"/>
    </row>
    <row r="942" spans="1:10" ht="15.6">
      <c r="A942" s="59"/>
      <c r="B942" s="59"/>
      <c r="C942" s="59"/>
      <c r="D942" s="59"/>
      <c r="E942" s="77"/>
      <c r="F942" s="77"/>
    </row>
    <row r="943" spans="1:10" ht="15.6">
      <c r="A943" s="59"/>
      <c r="B943" s="59"/>
      <c r="C943" s="59"/>
      <c r="D943" s="59"/>
      <c r="E943" s="77"/>
      <c r="F943" s="77"/>
    </row>
    <row r="944" spans="1:10" ht="15.6">
      <c r="A944" s="59"/>
      <c r="B944" s="59"/>
      <c r="C944" s="59"/>
      <c r="D944" s="59"/>
      <c r="E944" s="77"/>
      <c r="F944" s="77"/>
    </row>
    <row r="945" spans="1:10" ht="15.6">
      <c r="A945" s="59"/>
      <c r="B945" s="59"/>
      <c r="C945" s="59"/>
      <c r="D945" s="59"/>
      <c r="E945" s="77"/>
      <c r="F945" s="77"/>
    </row>
    <row r="946" spans="1:10" ht="15.6">
      <c r="A946" s="59"/>
      <c r="B946" s="59"/>
      <c r="C946" s="59"/>
      <c r="D946" s="59"/>
      <c r="E946" s="77"/>
      <c r="F946" s="77"/>
    </row>
    <row r="947" spans="1:10" ht="15.6">
      <c r="A947" s="59"/>
      <c r="B947" s="59"/>
      <c r="C947" s="59"/>
      <c r="D947" s="59"/>
      <c r="E947" s="77"/>
      <c r="F947" s="77"/>
    </row>
    <row r="948" spans="1:10" ht="15.6">
      <c r="A948" s="59"/>
      <c r="B948" s="59"/>
      <c r="C948" s="59"/>
      <c r="D948" s="59"/>
      <c r="E948" s="77"/>
      <c r="F948" s="77"/>
    </row>
    <row r="949" spans="1:10" ht="15.6">
      <c r="A949" s="59"/>
      <c r="B949" s="59"/>
      <c r="C949" s="59"/>
      <c r="D949" s="59"/>
      <c r="E949" s="77"/>
      <c r="F949" s="77"/>
    </row>
    <row r="950" spans="1:10" ht="15.6">
      <c r="A950" s="59"/>
      <c r="B950" s="59"/>
      <c r="C950" s="59"/>
      <c r="D950" s="59"/>
      <c r="E950" s="77"/>
      <c r="F950" s="77"/>
    </row>
    <row r="951" spans="1:10" ht="15.6">
      <c r="A951" s="59"/>
      <c r="B951" s="59"/>
      <c r="C951" s="59"/>
      <c r="D951" s="59"/>
      <c r="E951" s="77"/>
      <c r="F951" s="77"/>
    </row>
    <row r="952" spans="1:10" ht="15.6">
      <c r="A952" s="59"/>
      <c r="B952" s="59"/>
      <c r="C952" s="59"/>
      <c r="D952" s="59"/>
      <c r="E952" s="77"/>
      <c r="F952" s="77"/>
    </row>
    <row r="953" spans="1:10" ht="15.6">
      <c r="A953" s="59"/>
      <c r="B953" s="59"/>
      <c r="C953" s="59"/>
      <c r="D953" s="59"/>
      <c r="E953" s="77"/>
      <c r="F953" s="77"/>
    </row>
    <row r="954" spans="1:10" ht="15.6">
      <c r="A954" s="59"/>
      <c r="B954" s="59"/>
      <c r="C954" s="59"/>
      <c r="D954" s="59"/>
      <c r="E954" s="77"/>
      <c r="F954" s="77"/>
    </row>
    <row r="955" spans="1:10" ht="15.6">
      <c r="A955" s="59"/>
      <c r="B955" s="59"/>
      <c r="C955" s="59"/>
      <c r="D955" s="59"/>
      <c r="E955" s="77"/>
      <c r="F955" s="77"/>
    </row>
    <row r="956" spans="1:10" ht="15.6">
      <c r="A956" s="59"/>
      <c r="B956" s="59"/>
      <c r="C956" s="59"/>
      <c r="D956" s="59"/>
      <c r="E956" s="77"/>
      <c r="F956" s="77"/>
    </row>
    <row r="957" spans="1:10" ht="15.6">
      <c r="A957" s="59"/>
      <c r="B957" s="59"/>
      <c r="C957" s="59"/>
      <c r="D957" s="59"/>
      <c r="E957" s="77"/>
      <c r="F957" s="77"/>
    </row>
    <row r="958" spans="1:10" ht="15.6">
      <c r="A958" s="59"/>
      <c r="B958" s="59"/>
      <c r="C958" s="59"/>
      <c r="D958" s="59"/>
      <c r="E958" s="77"/>
      <c r="F958" s="77"/>
    </row>
    <row r="959" spans="1:10" ht="15.6">
      <c r="A959" s="59"/>
      <c r="B959" s="59"/>
      <c r="C959" s="59"/>
      <c r="D959" s="59"/>
      <c r="E959" s="77"/>
      <c r="F959" s="77"/>
    </row>
    <row r="960" spans="1:10" ht="15.6">
      <c r="A960" s="59"/>
      <c r="B960" s="59"/>
      <c r="C960" s="59"/>
      <c r="D960" s="59"/>
      <c r="E960" s="77"/>
      <c r="F960" s="77"/>
    </row>
    <row r="961" spans="1:10" ht="15.6">
      <c r="A961" s="59"/>
      <c r="B961" s="59"/>
      <c r="C961" s="59"/>
      <c r="D961" s="59"/>
      <c r="E961" s="77"/>
      <c r="F961" s="77"/>
    </row>
    <row r="962" spans="1:10" ht="15.6">
      <c r="A962" s="59"/>
      <c r="B962" s="59"/>
      <c r="C962" s="59"/>
      <c r="D962" s="59"/>
      <c r="E962" s="77"/>
      <c r="F962" s="77"/>
    </row>
    <row r="963" spans="1:10" ht="15.6">
      <c r="A963" s="59"/>
      <c r="B963" s="59"/>
      <c r="C963" s="59"/>
      <c r="D963" s="59"/>
      <c r="E963" s="77"/>
      <c r="F963" s="77"/>
    </row>
    <row r="964" spans="1:10" ht="15.6">
      <c r="A964" s="59"/>
      <c r="B964" s="59"/>
      <c r="C964" s="59"/>
      <c r="D964" s="59"/>
      <c r="E964" s="77"/>
      <c r="F964" s="77"/>
    </row>
    <row r="965" spans="1:10" ht="15.6">
      <c r="A965" s="59"/>
      <c r="B965" s="59"/>
      <c r="C965" s="59"/>
      <c r="D965" s="59"/>
      <c r="E965" s="77"/>
      <c r="F965" s="77"/>
    </row>
    <row r="966" spans="1:10" ht="15.6">
      <c r="A966" s="59"/>
      <c r="B966" s="59"/>
      <c r="C966" s="59"/>
      <c r="D966" s="59"/>
      <c r="E966" s="77"/>
      <c r="F966" s="77"/>
    </row>
    <row r="967" spans="1:10" ht="15.6">
      <c r="A967" s="59"/>
      <c r="B967" s="59"/>
      <c r="C967" s="59"/>
      <c r="D967" s="59"/>
      <c r="E967" s="77"/>
      <c r="F967" s="77"/>
    </row>
    <row r="968" spans="1:10" ht="15.6">
      <c r="A968" s="59"/>
      <c r="B968" s="59"/>
      <c r="C968" s="59"/>
      <c r="D968" s="59"/>
      <c r="E968" s="77"/>
      <c r="F968" s="77"/>
    </row>
    <row r="969" spans="1:10" ht="15.6">
      <c r="A969" s="59"/>
      <c r="B969" s="59"/>
      <c r="C969" s="59"/>
      <c r="D969" s="59"/>
      <c r="E969" s="77"/>
      <c r="F969" s="77"/>
    </row>
    <row r="970" spans="1:10" ht="15.6">
      <c r="A970" s="59"/>
      <c r="B970" s="59"/>
      <c r="C970" s="59"/>
      <c r="D970" s="59"/>
      <c r="E970" s="77"/>
      <c r="F970" s="77"/>
    </row>
    <row r="971" spans="1:10" ht="15.6">
      <c r="A971" s="59"/>
      <c r="B971" s="59"/>
      <c r="C971" s="59"/>
      <c r="D971" s="59"/>
      <c r="E971" s="77"/>
      <c r="F971" s="77"/>
    </row>
    <row r="972" spans="1:10" ht="15.6">
      <c r="A972" s="59"/>
      <c r="B972" s="59"/>
      <c r="C972" s="59"/>
      <c r="D972" s="59"/>
      <c r="E972" s="77"/>
      <c r="F972" s="77"/>
    </row>
    <row r="973" spans="1:10" ht="15.6">
      <c r="A973" s="59"/>
      <c r="B973" s="59"/>
      <c r="C973" s="59"/>
      <c r="D973" s="59"/>
      <c r="E973" s="77"/>
      <c r="F973" s="77"/>
    </row>
    <row r="974" spans="1:10" ht="15.6">
      <c r="A974" s="59"/>
      <c r="B974" s="59"/>
      <c r="C974" s="59"/>
      <c r="D974" s="59"/>
      <c r="E974" s="77"/>
      <c r="F974" s="77"/>
    </row>
    <row r="975" spans="1:10" ht="15.6">
      <c r="A975" s="59"/>
      <c r="B975" s="59"/>
      <c r="C975" s="59"/>
      <c r="D975" s="59"/>
      <c r="E975" s="77"/>
      <c r="F975" s="77"/>
    </row>
    <row r="976" spans="1:10" ht="15.6">
      <c r="A976" s="59"/>
      <c r="B976" s="59"/>
      <c r="C976" s="59"/>
      <c r="D976" s="59"/>
      <c r="E976" s="77"/>
      <c r="F976" s="77"/>
    </row>
    <row r="977" spans="1:10" ht="15.6">
      <c r="A977" s="59"/>
      <c r="B977" s="59"/>
      <c r="C977" s="59"/>
      <c r="D977" s="59"/>
      <c r="E977" s="77"/>
      <c r="F977" s="77"/>
    </row>
    <row r="978" spans="1:10" ht="15.6">
      <c r="A978" s="59"/>
      <c r="B978" s="59"/>
      <c r="C978" s="59"/>
      <c r="D978" s="59"/>
      <c r="E978" s="77"/>
      <c r="F978" s="77"/>
    </row>
    <row r="979" spans="1:10" ht="15.6">
      <c r="A979" s="59"/>
      <c r="B979" s="59"/>
      <c r="C979" s="59"/>
      <c r="D979" s="59"/>
      <c r="E979" s="77"/>
      <c r="F979" s="77"/>
    </row>
    <row r="980" spans="1:10" ht="15.6">
      <c r="A980" s="59"/>
      <c r="B980" s="59"/>
      <c r="C980" s="59"/>
      <c r="D980" s="59"/>
      <c r="E980" s="77"/>
      <c r="F980" s="77"/>
    </row>
    <row r="981" spans="1:10" ht="15.6">
      <c r="A981" s="59"/>
      <c r="B981" s="59"/>
      <c r="C981" s="59"/>
      <c r="D981" s="59"/>
      <c r="E981" s="77"/>
      <c r="F981" s="77"/>
    </row>
    <row r="982" spans="1:10" ht="15.6">
      <c r="A982" s="59"/>
      <c r="B982" s="59"/>
      <c r="C982" s="59"/>
      <c r="D982" s="59"/>
      <c r="E982" s="77"/>
      <c r="F982" s="77"/>
    </row>
    <row r="983" spans="1:10" ht="15.6">
      <c r="A983" s="59"/>
      <c r="B983" s="59"/>
      <c r="C983" s="59"/>
      <c r="D983" s="59"/>
      <c r="E983" s="77"/>
      <c r="F983" s="77"/>
    </row>
    <row r="984" spans="1:10" ht="15.6">
      <c r="A984" s="59"/>
      <c r="B984" s="59"/>
      <c r="C984" s="59"/>
      <c r="D984" s="59"/>
      <c r="E984" s="77"/>
      <c r="F984" s="77"/>
    </row>
    <row r="985" spans="1:10" ht="15.6">
      <c r="A985" s="59"/>
      <c r="B985" s="59"/>
      <c r="C985" s="59"/>
      <c r="D985" s="59"/>
      <c r="E985" s="77"/>
      <c r="F985" s="77"/>
    </row>
    <row r="986" spans="1:10" ht="15.6">
      <c r="A986" s="59"/>
      <c r="B986" s="59"/>
      <c r="C986" s="59"/>
      <c r="D986" s="59"/>
      <c r="E986" s="77"/>
      <c r="F986" s="77"/>
    </row>
    <row r="987" spans="1:10" ht="15.6">
      <c r="A987" s="59"/>
      <c r="B987" s="59"/>
      <c r="C987" s="59"/>
      <c r="D987" s="59"/>
      <c r="E987" s="77"/>
      <c r="F987" s="77"/>
    </row>
    <row r="988" spans="1:10" ht="15.6">
      <c r="A988" s="59"/>
      <c r="B988" s="59"/>
      <c r="C988" s="59"/>
      <c r="D988" s="59"/>
      <c r="E988" s="77"/>
      <c r="F988" s="77"/>
    </row>
    <row r="989" spans="1:10" ht="15.6">
      <c r="A989" s="59"/>
      <c r="B989" s="59"/>
      <c r="C989" s="59"/>
      <c r="D989" s="59"/>
      <c r="E989" s="77"/>
      <c r="F989" s="77"/>
    </row>
    <row r="990" spans="1:10" ht="15.6">
      <c r="A990" s="59"/>
      <c r="B990" s="59"/>
      <c r="C990" s="59"/>
      <c r="D990" s="59"/>
      <c r="E990" s="77"/>
      <c r="F990" s="77"/>
    </row>
    <row r="991" spans="1:10" ht="15.6">
      <c r="A991" s="59"/>
      <c r="B991" s="59"/>
      <c r="C991" s="59"/>
      <c r="D991" s="59"/>
      <c r="E991" s="77"/>
      <c r="F991" s="77"/>
    </row>
    <row r="992" spans="1:10" ht="15.6">
      <c r="A992" s="59"/>
      <c r="B992" s="59"/>
      <c r="C992" s="59"/>
      <c r="D992" s="59"/>
      <c r="E992" s="77"/>
      <c r="F992" s="77"/>
    </row>
    <row r="993" spans="1:10" ht="15.6">
      <c r="A993" s="59"/>
      <c r="B993" s="59"/>
      <c r="C993" s="59"/>
      <c r="D993" s="59"/>
      <c r="E993" s="77"/>
      <c r="F993" s="77"/>
    </row>
    <row r="994" spans="1:10" ht="15.6">
      <c r="A994" s="59"/>
      <c r="B994" s="59"/>
      <c r="C994" s="59"/>
      <c r="D994" s="59"/>
      <c r="E994" s="77"/>
      <c r="F994" s="77"/>
    </row>
    <row r="995" spans="1:10" ht="15.6">
      <c r="A995" s="59"/>
      <c r="B995" s="59"/>
      <c r="C995" s="59"/>
      <c r="D995" s="59"/>
      <c r="E995" s="77"/>
      <c r="F995" s="77"/>
    </row>
    <row r="996" spans="1:10" ht="15.6">
      <c r="A996" s="59"/>
      <c r="B996" s="59"/>
      <c r="C996" s="59"/>
      <c r="D996" s="59"/>
      <c r="E996" s="77"/>
      <c r="F996" s="77"/>
    </row>
    <row r="997" spans="1:10" ht="15.6">
      <c r="A997" s="59"/>
      <c r="B997" s="59"/>
      <c r="C997" s="59"/>
      <c r="D997" s="59"/>
      <c r="E997" s="77"/>
      <c r="F997" s="77"/>
    </row>
    <row r="998" spans="1:10" ht="15.6">
      <c r="A998" s="59"/>
      <c r="B998" s="59"/>
      <c r="C998" s="59"/>
      <c r="D998" s="59"/>
      <c r="E998" s="77"/>
      <c r="F998" s="77"/>
    </row>
    <row r="999" spans="1:10" ht="15.6">
      <c r="A999" s="59"/>
      <c r="B999" s="59"/>
      <c r="C999" s="59"/>
      <c r="D999" s="59"/>
      <c r="E999" s="77"/>
      <c r="F999" s="77"/>
    </row>
    <row r="1000" spans="1:10" ht="15.6">
      <c r="A1000" s="59"/>
      <c r="B1000" s="59"/>
      <c r="C1000" s="59"/>
      <c r="D1000" s="59"/>
      <c r="E1000" s="77"/>
      <c r="F1000" s="77"/>
    </row>
    <row r="1001" spans="1:10" ht="15.6">
      <c r="A1001" s="59"/>
      <c r="B1001" s="59"/>
      <c r="C1001" s="59"/>
      <c r="D1001" s="59"/>
      <c r="E1001" s="77"/>
      <c r="F1001" s="77"/>
    </row>
    <row r="1002" spans="1:10" ht="15.6">
      <c r="A1002" s="59"/>
      <c r="B1002" s="59"/>
      <c r="C1002" s="59"/>
      <c r="D1002" s="59"/>
      <c r="E1002" s="77"/>
      <c r="F1002" s="77"/>
    </row>
    <row r="1003" spans="1:10" ht="15.6">
      <c r="A1003" s="59"/>
      <c r="B1003" s="59"/>
      <c r="C1003" s="59"/>
      <c r="D1003" s="59"/>
      <c r="E1003" s="77"/>
      <c r="F1003" s="77"/>
    </row>
    <row r="1004" spans="1:10" ht="15.6">
      <c r="A1004" s="59"/>
      <c r="B1004" s="59"/>
      <c r="C1004" s="59"/>
      <c r="D1004" s="59"/>
      <c r="E1004" s="77"/>
      <c r="F1004" s="77"/>
    </row>
    <row r="1005" spans="1:10" ht="15.6">
      <c r="A1005" s="59"/>
      <c r="B1005" s="59"/>
      <c r="C1005" s="59"/>
      <c r="D1005" s="59"/>
      <c r="E1005" s="77"/>
      <c r="F1005" s="77"/>
    </row>
    <row r="1006" spans="1:10" ht="15.6">
      <c r="A1006" s="59"/>
      <c r="B1006" s="59"/>
      <c r="C1006" s="59"/>
      <c r="D1006" s="59"/>
      <c r="E1006" s="77"/>
      <c r="F1006" s="77"/>
    </row>
    <row r="1007" spans="1:10" ht="15.6">
      <c r="A1007" s="59"/>
      <c r="B1007" s="59"/>
      <c r="C1007" s="59"/>
      <c r="D1007" s="59"/>
      <c r="E1007" s="77"/>
      <c r="F1007" s="77"/>
    </row>
    <row r="1008" spans="1:10" ht="15.6">
      <c r="A1008" s="59"/>
      <c r="B1008" s="59"/>
      <c r="C1008" s="59"/>
      <c r="D1008" s="59"/>
      <c r="E1008" s="77"/>
      <c r="F1008" s="77"/>
    </row>
    <row r="1009" spans="1:10" ht="15.6">
      <c r="A1009" s="59"/>
      <c r="B1009" s="59"/>
      <c r="C1009" s="59"/>
      <c r="D1009" s="59"/>
      <c r="E1009" s="77"/>
      <c r="F1009" s="77"/>
    </row>
    <row r="1010" spans="1:10" ht="15.6">
      <c r="A1010" s="59"/>
      <c r="B1010" s="59"/>
      <c r="C1010" s="59"/>
      <c r="D1010" s="59"/>
      <c r="E1010" s="77"/>
      <c r="F1010" s="77"/>
    </row>
    <row r="1011" spans="1:10" ht="15.6">
      <c r="A1011" s="59"/>
      <c r="B1011" s="59"/>
      <c r="C1011" s="59"/>
      <c r="D1011" s="59"/>
      <c r="E1011" s="77"/>
      <c r="F1011" s="77"/>
    </row>
    <row r="1012" spans="1:10" ht="15.6">
      <c r="A1012" s="59"/>
      <c r="B1012" s="59"/>
      <c r="C1012" s="59"/>
      <c r="D1012" s="59"/>
      <c r="E1012" s="77"/>
      <c r="F1012" s="77"/>
    </row>
    <row r="1013" spans="1:10" ht="15.6">
      <c r="A1013" s="59"/>
      <c r="B1013" s="59"/>
      <c r="C1013" s="59"/>
      <c r="D1013" s="59"/>
      <c r="E1013" s="77"/>
      <c r="F1013" s="77"/>
    </row>
    <row r="1014" spans="1:10" ht="15.6">
      <c r="A1014" s="59"/>
      <c r="B1014" s="59"/>
      <c r="C1014" s="59"/>
      <c r="D1014" s="59"/>
      <c r="E1014" s="77"/>
      <c r="F1014" s="77"/>
    </row>
    <row r="1015" spans="1:10" ht="15.6">
      <c r="A1015" s="59"/>
      <c r="B1015" s="59"/>
      <c r="C1015" s="59"/>
      <c r="D1015" s="59"/>
      <c r="E1015" s="77"/>
      <c r="F1015" s="77"/>
    </row>
    <row r="1016" spans="1:10" ht="15.6">
      <c r="A1016" s="59"/>
      <c r="B1016" s="59"/>
      <c r="C1016" s="59"/>
      <c r="D1016" s="59"/>
      <c r="E1016" s="77"/>
      <c r="F1016" s="77"/>
    </row>
    <row r="1017" spans="1:10" ht="15.6">
      <c r="A1017" s="59"/>
      <c r="B1017" s="59"/>
      <c r="C1017" s="59"/>
      <c r="D1017" s="59"/>
      <c r="E1017" s="77"/>
      <c r="F1017" s="77"/>
    </row>
    <row r="1018" spans="1:10" ht="15.6">
      <c r="A1018" s="59"/>
      <c r="B1018" s="59"/>
      <c r="C1018" s="59"/>
      <c r="D1018" s="59"/>
      <c r="E1018" s="77"/>
      <c r="F1018" s="77"/>
    </row>
    <row r="1019" spans="1:10" ht="15.6">
      <c r="A1019" s="59"/>
      <c r="B1019" s="59"/>
      <c r="C1019" s="59"/>
      <c r="D1019" s="59"/>
      <c r="E1019" s="77"/>
      <c r="F1019" s="77"/>
    </row>
    <row r="1020" spans="1:10" ht="15.6">
      <c r="A1020" s="59"/>
      <c r="B1020" s="59"/>
      <c r="C1020" s="59"/>
      <c r="D1020" s="59"/>
      <c r="E1020" s="77"/>
      <c r="F1020" s="77"/>
    </row>
    <row r="1021" spans="1:10" ht="15.6">
      <c r="A1021" s="59"/>
      <c r="B1021" s="59"/>
      <c r="C1021" s="59"/>
      <c r="D1021" s="59"/>
      <c r="E1021" s="77"/>
      <c r="F1021" s="77"/>
    </row>
    <row r="1022" spans="1:10" ht="15.6">
      <c r="A1022" s="59"/>
      <c r="B1022" s="59"/>
      <c r="C1022" s="59"/>
      <c r="D1022" s="59"/>
      <c r="E1022" s="77"/>
      <c r="F1022" s="77"/>
    </row>
    <row r="1023" spans="1:10" ht="15.6">
      <c r="A1023" s="59"/>
      <c r="B1023" s="59"/>
      <c r="C1023" s="59"/>
      <c r="D1023" s="59"/>
      <c r="E1023" s="77"/>
      <c r="F1023" s="77"/>
    </row>
    <row r="1024" spans="1:10" ht="15.6">
      <c r="A1024" s="59"/>
      <c r="B1024" s="59"/>
      <c r="C1024" s="59"/>
      <c r="D1024" s="59"/>
      <c r="E1024" s="77"/>
      <c r="F1024" s="77"/>
    </row>
    <row r="1025" spans="1:10" ht="15.6">
      <c r="A1025" s="59"/>
      <c r="B1025" s="59"/>
      <c r="C1025" s="59"/>
      <c r="D1025" s="59"/>
      <c r="E1025" s="77"/>
      <c r="F1025" s="77"/>
    </row>
    <row r="1026" spans="1:10" ht="15.6">
      <c r="A1026" s="59"/>
      <c r="B1026" s="59"/>
      <c r="C1026" s="59"/>
      <c r="D1026" s="59"/>
      <c r="E1026" s="77"/>
      <c r="F1026" s="77"/>
    </row>
    <row r="1027" spans="1:10" ht="15.6">
      <c r="A1027" s="59"/>
      <c r="B1027" s="59"/>
      <c r="C1027" s="59"/>
      <c r="D1027" s="59"/>
      <c r="E1027" s="77"/>
      <c r="F1027" s="77"/>
    </row>
    <row r="1028" spans="1:10" ht="15.6">
      <c r="A1028" s="59"/>
      <c r="B1028" s="59"/>
      <c r="C1028" s="59"/>
      <c r="D1028" s="59"/>
      <c r="E1028" s="77"/>
      <c r="F1028" s="77"/>
    </row>
    <row r="1029" spans="1:10" ht="15.6">
      <c r="A1029" s="59"/>
      <c r="B1029" s="59"/>
      <c r="C1029" s="59"/>
      <c r="D1029" s="59"/>
      <c r="E1029" s="77"/>
      <c r="F1029" s="77"/>
    </row>
    <row r="1030" spans="1:10" ht="15.6">
      <c r="A1030" s="59"/>
      <c r="B1030" s="59"/>
      <c r="C1030" s="59"/>
      <c r="D1030" s="59"/>
      <c r="E1030" s="77"/>
      <c r="F1030" s="77"/>
    </row>
    <row r="1031" spans="1:10" ht="15.6">
      <c r="A1031" s="59"/>
      <c r="B1031" s="59"/>
      <c r="C1031" s="59"/>
      <c r="D1031" s="59"/>
      <c r="E1031" s="77"/>
      <c r="F1031" s="77"/>
    </row>
    <row r="1032" spans="1:10" ht="15.6">
      <c r="A1032" s="59"/>
      <c r="B1032" s="59"/>
      <c r="C1032" s="59"/>
      <c r="D1032" s="59"/>
      <c r="E1032" s="77"/>
      <c r="F1032" s="77"/>
    </row>
    <row r="1033" spans="1:10" ht="15.6">
      <c r="A1033" s="59"/>
      <c r="B1033" s="59"/>
      <c r="C1033" s="59"/>
      <c r="D1033" s="59"/>
      <c r="E1033" s="77"/>
      <c r="F1033" s="77"/>
    </row>
    <row r="1034" spans="1:10" ht="15.6">
      <c r="A1034" s="59"/>
      <c r="B1034" s="59"/>
      <c r="C1034" s="59"/>
      <c r="D1034" s="59"/>
      <c r="E1034" s="77"/>
      <c r="F1034" s="77"/>
    </row>
    <row r="1035" spans="1:10" ht="15.6">
      <c r="A1035" s="59"/>
      <c r="B1035" s="59"/>
      <c r="C1035" s="59"/>
      <c r="D1035" s="59"/>
      <c r="E1035" s="77"/>
      <c r="F1035" s="77"/>
    </row>
    <row r="1036" spans="1:10" ht="15.6">
      <c r="A1036" s="59"/>
      <c r="B1036" s="59"/>
      <c r="C1036" s="59"/>
      <c r="D1036" s="59"/>
      <c r="E1036" s="77"/>
      <c r="F1036" s="77"/>
    </row>
    <row r="1037" spans="1:10" ht="15.6">
      <c r="A1037" s="59"/>
      <c r="B1037" s="59"/>
      <c r="C1037" s="59"/>
      <c r="D1037" s="59"/>
      <c r="E1037" s="77"/>
      <c r="F1037" s="77"/>
    </row>
    <row r="1038" spans="1:10" ht="15.6">
      <c r="A1038" s="59"/>
      <c r="B1038" s="59"/>
      <c r="C1038" s="59"/>
      <c r="D1038" s="59"/>
      <c r="E1038" s="77"/>
      <c r="F1038" s="77"/>
    </row>
    <row r="1039" spans="1:10" ht="15.6">
      <c r="A1039" s="59"/>
      <c r="B1039" s="59"/>
      <c r="C1039" s="59"/>
      <c r="D1039" s="59"/>
      <c r="E1039" s="77"/>
      <c r="F1039" s="77"/>
    </row>
    <row r="1040" spans="1:10" ht="15.6">
      <c r="A1040" s="59"/>
      <c r="B1040" s="59"/>
      <c r="C1040" s="59"/>
      <c r="D1040" s="59"/>
      <c r="E1040" s="77"/>
      <c r="F1040" s="77"/>
    </row>
    <row r="1041" spans="1:10" ht="15.6">
      <c r="A1041" s="59"/>
      <c r="B1041" s="59"/>
      <c r="C1041" s="59"/>
      <c r="D1041" s="59"/>
      <c r="E1041" s="77"/>
      <c r="F1041" s="77"/>
    </row>
    <row r="1042" spans="1:10" ht="15.6">
      <c r="A1042" s="59"/>
      <c r="B1042" s="59"/>
      <c r="C1042" s="59"/>
      <c r="D1042" s="59"/>
      <c r="E1042" s="77"/>
      <c r="F1042" s="77"/>
    </row>
    <row r="1043" spans="1:10" ht="15.6">
      <c r="A1043" s="59"/>
      <c r="B1043" s="59"/>
      <c r="C1043" s="59"/>
      <c r="D1043" s="59"/>
      <c r="E1043" s="77"/>
      <c r="F1043" s="77"/>
    </row>
    <row r="1044" spans="1:10" ht="15.6">
      <c r="A1044" s="59"/>
      <c r="B1044" s="59"/>
      <c r="C1044" s="59"/>
      <c r="D1044" s="59"/>
      <c r="E1044" s="77"/>
      <c r="F1044" s="77"/>
    </row>
    <row r="1045" spans="1:10" ht="15.6">
      <c r="A1045" s="59"/>
      <c r="B1045" s="59"/>
      <c r="C1045" s="59"/>
      <c r="D1045" s="59"/>
      <c r="E1045" s="77"/>
      <c r="F1045" s="77"/>
    </row>
    <row r="1046" spans="1:10" ht="15.6">
      <c r="A1046" s="59"/>
      <c r="B1046" s="59"/>
      <c r="C1046" s="59"/>
      <c r="D1046" s="59"/>
      <c r="E1046" s="77"/>
      <c r="F1046" s="77"/>
    </row>
    <row r="1047" spans="1:10" ht="15.6">
      <c r="A1047" s="59"/>
      <c r="B1047" s="59"/>
      <c r="C1047" s="59"/>
      <c r="D1047" s="59"/>
      <c r="E1047" s="77"/>
      <c r="F1047" s="77"/>
    </row>
    <row r="1048" spans="1:10" ht="15.6">
      <c r="A1048" s="59"/>
      <c r="B1048" s="59"/>
      <c r="C1048" s="59"/>
      <c r="D1048" s="59"/>
      <c r="E1048" s="77"/>
      <c r="F1048" s="77"/>
    </row>
    <row r="1049" spans="1:10" ht="15.6">
      <c r="A1049" s="59"/>
      <c r="B1049" s="59"/>
      <c r="C1049" s="59"/>
      <c r="D1049" s="59"/>
      <c r="E1049" s="77"/>
      <c r="F1049" s="77"/>
    </row>
    <row r="1050" spans="1:10" ht="15.6">
      <c r="A1050" s="59"/>
      <c r="B1050" s="59"/>
      <c r="C1050" s="59"/>
      <c r="D1050" s="59"/>
      <c r="E1050" s="77"/>
      <c r="F1050" s="77"/>
    </row>
    <row r="1051" spans="1:10" ht="15.6">
      <c r="A1051" s="59"/>
      <c r="B1051" s="59"/>
      <c r="C1051" s="59"/>
      <c r="D1051" s="59"/>
      <c r="E1051" s="77"/>
      <c r="F1051" s="77"/>
    </row>
    <row r="1052" spans="1:10" ht="15.6">
      <c r="A1052" s="59"/>
      <c r="B1052" s="59"/>
      <c r="C1052" s="59"/>
      <c r="D1052" s="59"/>
      <c r="E1052" s="77"/>
      <c r="F1052" s="77"/>
    </row>
    <row r="1053" spans="1:10" ht="15.6">
      <c r="A1053" s="59"/>
      <c r="B1053" s="59"/>
      <c r="C1053" s="59"/>
      <c r="D1053" s="59"/>
      <c r="E1053" s="77"/>
      <c r="F1053" s="77"/>
    </row>
    <row r="1054" spans="1:10" ht="15.6">
      <c r="A1054" s="59"/>
      <c r="B1054" s="59"/>
      <c r="C1054" s="59"/>
      <c r="D1054" s="59"/>
      <c r="E1054" s="77"/>
      <c r="F1054" s="77"/>
    </row>
    <row r="1055" spans="1:10" ht="15.6">
      <c r="A1055" s="59"/>
      <c r="B1055" s="59"/>
      <c r="C1055" s="59"/>
      <c r="D1055" s="59"/>
      <c r="E1055" s="77"/>
      <c r="F1055" s="77"/>
    </row>
    <row r="1056" spans="1:10" ht="15.6">
      <c r="A1056" s="59"/>
      <c r="B1056" s="59"/>
      <c r="C1056" s="59"/>
      <c r="D1056" s="59"/>
      <c r="E1056" s="77"/>
      <c r="F1056" s="77"/>
    </row>
    <row r="1057" spans="1:10" ht="15.6">
      <c r="A1057" s="59"/>
      <c r="B1057" s="59"/>
      <c r="C1057" s="59"/>
      <c r="D1057" s="59"/>
      <c r="E1057" s="77"/>
      <c r="F1057" s="77"/>
    </row>
    <row r="1058" spans="1:10" ht="15.6">
      <c r="A1058" s="59"/>
      <c r="B1058" s="59"/>
      <c r="C1058" s="59"/>
      <c r="D1058" s="59"/>
      <c r="E1058" s="77"/>
      <c r="F1058" s="77"/>
    </row>
    <row r="1059" spans="1:10" ht="15.6">
      <c r="A1059" s="59"/>
      <c r="B1059" s="59"/>
      <c r="C1059" s="59"/>
      <c r="D1059" s="59"/>
      <c r="E1059" s="77"/>
      <c r="F1059" s="77"/>
    </row>
    <row r="1060" spans="1:10" ht="15.6">
      <c r="A1060" s="59"/>
      <c r="B1060" s="59"/>
      <c r="C1060" s="59"/>
      <c r="D1060" s="59"/>
      <c r="E1060" s="77"/>
      <c r="F1060" s="77"/>
    </row>
    <row r="1061" spans="1:10" ht="15.6">
      <c r="A1061" s="59"/>
      <c r="B1061" s="59"/>
      <c r="C1061" s="59"/>
      <c r="D1061" s="59"/>
      <c r="E1061" s="77"/>
      <c r="F1061" s="77"/>
    </row>
    <row r="1062" spans="1:10" ht="15.6">
      <c r="A1062" s="59"/>
      <c r="B1062" s="59"/>
      <c r="C1062" s="59"/>
      <c r="D1062" s="59"/>
      <c r="E1062" s="77"/>
      <c r="F1062" s="77"/>
    </row>
    <row r="1063" spans="1:10" ht="15.6">
      <c r="A1063" s="59"/>
      <c r="B1063" s="59"/>
      <c r="C1063" s="59"/>
      <c r="D1063" s="59"/>
      <c r="E1063" s="77"/>
      <c r="F1063" s="77"/>
    </row>
    <row r="1064" spans="1:10" ht="15.6">
      <c r="A1064" s="59"/>
      <c r="B1064" s="59"/>
      <c r="C1064" s="59"/>
      <c r="D1064" s="59"/>
      <c r="E1064" s="77"/>
      <c r="F1064" s="77"/>
    </row>
    <row r="1065" spans="1:10" ht="15.6">
      <c r="A1065" s="59"/>
      <c r="B1065" s="59"/>
      <c r="C1065" s="59"/>
      <c r="D1065" s="59"/>
      <c r="E1065" s="77"/>
      <c r="F1065" s="77"/>
    </row>
    <row r="1066" spans="1:10" ht="15.6">
      <c r="A1066" s="59"/>
      <c r="B1066" s="59"/>
      <c r="C1066" s="59"/>
      <c r="D1066" s="59"/>
      <c r="E1066" s="77"/>
      <c r="F1066" s="77"/>
    </row>
    <row r="1067" spans="1:10" ht="15.6">
      <c r="A1067" s="59"/>
      <c r="B1067" s="59"/>
      <c r="C1067" s="59"/>
      <c r="D1067" s="59"/>
      <c r="E1067" s="77"/>
      <c r="F1067" s="77"/>
    </row>
    <row r="1068" spans="1:10" ht="15.6">
      <c r="A1068" s="59"/>
      <c r="B1068" s="59"/>
      <c r="C1068" s="59"/>
      <c r="D1068" s="59"/>
      <c r="E1068" s="77"/>
      <c r="F1068" s="77"/>
    </row>
    <row r="1069" spans="1:10" ht="15.6">
      <c r="A1069" s="59"/>
      <c r="B1069" s="59"/>
      <c r="C1069" s="59"/>
      <c r="D1069" s="59"/>
      <c r="E1069" s="77"/>
      <c r="F1069" s="77"/>
    </row>
    <row r="1070" spans="1:10" ht="15.6">
      <c r="A1070" s="59"/>
      <c r="B1070" s="59"/>
      <c r="C1070" s="59"/>
      <c r="D1070" s="59"/>
      <c r="E1070" s="77"/>
      <c r="F1070" s="77"/>
    </row>
    <row r="1071" spans="1:10" ht="15.6">
      <c r="A1071" s="59"/>
      <c r="B1071" s="59"/>
      <c r="C1071" s="59"/>
      <c r="D1071" s="59"/>
      <c r="E1071" s="77"/>
      <c r="F1071" s="77"/>
    </row>
    <row r="1072" spans="1:10" ht="15.6">
      <c r="A1072" s="59"/>
      <c r="B1072" s="59"/>
      <c r="C1072" s="59"/>
      <c r="D1072" s="59"/>
      <c r="E1072" s="77"/>
      <c r="F1072" s="77"/>
    </row>
    <row r="1073" spans="1:10" ht="15.6">
      <c r="A1073" s="59"/>
      <c r="B1073" s="59"/>
      <c r="C1073" s="59"/>
      <c r="D1073" s="59"/>
      <c r="E1073" s="77"/>
      <c r="F1073" s="77"/>
    </row>
    <row r="1074" spans="1:10" ht="15.6">
      <c r="A1074" s="59"/>
      <c r="B1074" s="59"/>
      <c r="C1074" s="59"/>
      <c r="D1074" s="59"/>
      <c r="E1074" s="77"/>
      <c r="F1074" s="77"/>
    </row>
    <row r="1075" spans="1:10" ht="15.6">
      <c r="A1075" s="59"/>
      <c r="B1075" s="59"/>
      <c r="C1075" s="59"/>
      <c r="D1075" s="59"/>
      <c r="E1075" s="77"/>
      <c r="F1075" s="77"/>
    </row>
    <row r="1076" spans="1:10" ht="15.6">
      <c r="A1076" s="59"/>
      <c r="B1076" s="59"/>
      <c r="C1076" s="59"/>
      <c r="D1076" s="59"/>
      <c r="E1076" s="77"/>
      <c r="F1076" s="77"/>
    </row>
    <row r="1077" spans="1:10" ht="15.6">
      <c r="A1077" s="59"/>
      <c r="B1077" s="59"/>
      <c r="C1077" s="59"/>
      <c r="D1077" s="59"/>
      <c r="E1077" s="77"/>
      <c r="F1077" s="77"/>
    </row>
    <row r="1078" spans="1:10" ht="15.6">
      <c r="A1078" s="59"/>
      <c r="B1078" s="59"/>
      <c r="C1078" s="59"/>
      <c r="D1078" s="59"/>
      <c r="E1078" s="77"/>
      <c r="F1078" s="77"/>
    </row>
    <row r="1079" spans="1:10" ht="15.6">
      <c r="A1079" s="59"/>
      <c r="B1079" s="59"/>
      <c r="C1079" s="59"/>
      <c r="D1079" s="59"/>
      <c r="E1079" s="77"/>
      <c r="F1079" s="77"/>
    </row>
    <row r="1080" spans="1:10" ht="15.6">
      <c r="A1080" s="59"/>
      <c r="B1080" s="59"/>
      <c r="C1080" s="59"/>
      <c r="D1080" s="59"/>
      <c r="E1080" s="77"/>
      <c r="F1080" s="77"/>
    </row>
    <row r="1081" spans="1:10" ht="15.6">
      <c r="A1081" s="59"/>
      <c r="B1081" s="59"/>
      <c r="C1081" s="59"/>
      <c r="D1081" s="59"/>
      <c r="E1081" s="77"/>
      <c r="F1081" s="77"/>
    </row>
    <row r="1082" spans="1:10" ht="15.6">
      <c r="A1082" s="59"/>
      <c r="B1082" s="59"/>
      <c r="C1082" s="59"/>
      <c r="D1082" s="59"/>
      <c r="E1082" s="77"/>
      <c r="F1082" s="77"/>
    </row>
    <row r="1083" spans="1:10" ht="15.6">
      <c r="A1083" s="59"/>
      <c r="B1083" s="59"/>
      <c r="C1083" s="59"/>
      <c r="D1083" s="59"/>
      <c r="E1083" s="77"/>
      <c r="F1083" s="77"/>
    </row>
    <row r="1084" spans="1:10" ht="15.6">
      <c r="A1084" s="59"/>
      <c r="B1084" s="59"/>
      <c r="C1084" s="59"/>
      <c r="D1084" s="59"/>
      <c r="E1084" s="77"/>
      <c r="F1084" s="77"/>
    </row>
    <row r="1085" spans="1:10" ht="15.6">
      <c r="A1085" s="59"/>
      <c r="B1085" s="59"/>
      <c r="C1085" s="59"/>
      <c r="D1085" s="59"/>
      <c r="E1085" s="77"/>
      <c r="F1085" s="77"/>
    </row>
    <row r="1086" spans="1:10" ht="15.6">
      <c r="A1086" s="59"/>
      <c r="B1086" s="59"/>
      <c r="C1086" s="59"/>
      <c r="D1086" s="59"/>
      <c r="E1086" s="77"/>
      <c r="F1086" s="77"/>
    </row>
    <row r="1087" spans="1:10" ht="15.6">
      <c r="A1087" s="59"/>
      <c r="B1087" s="59"/>
      <c r="C1087" s="59"/>
      <c r="D1087" s="59"/>
      <c r="E1087" s="77"/>
      <c r="F1087" s="77"/>
    </row>
    <row r="1088" spans="1:10" ht="15.6">
      <c r="A1088" s="59"/>
      <c r="B1088" s="59"/>
      <c r="C1088" s="59"/>
      <c r="D1088" s="59"/>
      <c r="E1088" s="77"/>
      <c r="F1088" s="77"/>
    </row>
    <row r="1089" spans="1:10" ht="15.6">
      <c r="A1089" s="59"/>
      <c r="B1089" s="59"/>
      <c r="C1089" s="59"/>
      <c r="D1089" s="59"/>
      <c r="E1089" s="77"/>
      <c r="F1089" s="77"/>
    </row>
    <row r="1090" spans="1:10" ht="15.6">
      <c r="A1090" s="59"/>
      <c r="B1090" s="59"/>
      <c r="C1090" s="59"/>
      <c r="D1090" s="59"/>
      <c r="E1090" s="77"/>
      <c r="F1090" s="77"/>
    </row>
    <row r="1091" spans="1:10" ht="15.6">
      <c r="A1091" s="59"/>
      <c r="B1091" s="59"/>
      <c r="C1091" s="59"/>
      <c r="D1091" s="59"/>
      <c r="E1091" s="77"/>
      <c r="F1091" s="77"/>
    </row>
    <row r="1092" spans="1:10" ht="15.6">
      <c r="A1092" s="59"/>
      <c r="B1092" s="59"/>
      <c r="C1092" s="59"/>
      <c r="D1092" s="59"/>
      <c r="E1092" s="77"/>
      <c r="F1092" s="77"/>
    </row>
    <row r="1093" spans="1:10" ht="15.6">
      <c r="A1093" s="59"/>
      <c r="B1093" s="59"/>
      <c r="C1093" s="59"/>
      <c r="D1093" s="59"/>
      <c r="E1093" s="77"/>
      <c r="F1093" s="77"/>
    </row>
    <row r="1094" spans="1:10" ht="15.6">
      <c r="A1094" s="59"/>
      <c r="B1094" s="59"/>
      <c r="C1094" s="59"/>
      <c r="D1094" s="59"/>
      <c r="E1094" s="77"/>
      <c r="F1094" s="77"/>
    </row>
    <row r="1095" spans="1:10" ht="15.6">
      <c r="A1095" s="59"/>
      <c r="B1095" s="59"/>
      <c r="C1095" s="59"/>
      <c r="D1095" s="59"/>
      <c r="E1095" s="77"/>
      <c r="F1095" s="77"/>
    </row>
    <row r="1096" spans="1:10" ht="15.6">
      <c r="A1096" s="59"/>
      <c r="B1096" s="59"/>
      <c r="C1096" s="59"/>
      <c r="D1096" s="59"/>
      <c r="E1096" s="77"/>
      <c r="F1096" s="77"/>
    </row>
    <row r="1097" spans="1:10" ht="15.6">
      <c r="A1097" s="59"/>
      <c r="B1097" s="59"/>
      <c r="C1097" s="59"/>
      <c r="D1097" s="59"/>
      <c r="E1097" s="77"/>
      <c r="F1097" s="77"/>
    </row>
    <row r="1098" spans="1:10" ht="15.6">
      <c r="A1098" s="59"/>
      <c r="B1098" s="59"/>
      <c r="C1098" s="59"/>
      <c r="D1098" s="59"/>
      <c r="E1098" s="77"/>
      <c r="F1098" s="77"/>
    </row>
    <row r="1099" spans="1:10" ht="15.6">
      <c r="A1099" s="59"/>
      <c r="B1099" s="59"/>
      <c r="C1099" s="59"/>
      <c r="D1099" s="59"/>
      <c r="E1099" s="77"/>
      <c r="F1099" s="77"/>
    </row>
    <row r="1100" spans="1:10" ht="15.6">
      <c r="A1100" s="59"/>
      <c r="B1100" s="59"/>
      <c r="C1100" s="59"/>
      <c r="D1100" s="59"/>
      <c r="E1100" s="77"/>
      <c r="F1100" s="77"/>
    </row>
    <row r="1101" spans="1:10" ht="15.6">
      <c r="A1101" s="59"/>
      <c r="B1101" s="59"/>
      <c r="C1101" s="59"/>
      <c r="D1101" s="59"/>
      <c r="E1101" s="77"/>
      <c r="F1101" s="77"/>
    </row>
    <row r="1102" spans="1:10" ht="15.6">
      <c r="A1102" s="59"/>
      <c r="B1102" s="59"/>
      <c r="C1102" s="59"/>
      <c r="D1102" s="59"/>
      <c r="E1102" s="77"/>
      <c r="F1102" s="77"/>
    </row>
    <row r="1103" spans="1:10" ht="15.6">
      <c r="A1103" s="59"/>
      <c r="B1103" s="59"/>
      <c r="C1103" s="59"/>
      <c r="D1103" s="59"/>
      <c r="E1103" s="77"/>
      <c r="F1103" s="77"/>
    </row>
    <row r="1104" spans="1:10" ht="15.6">
      <c r="A1104" s="59"/>
      <c r="B1104" s="59"/>
      <c r="C1104" s="59"/>
      <c r="D1104" s="59"/>
      <c r="E1104" s="77"/>
      <c r="F1104" s="77"/>
    </row>
    <row r="1105" spans="1:10" ht="15.6">
      <c r="A1105" s="59"/>
      <c r="B1105" s="59"/>
      <c r="C1105" s="59"/>
      <c r="D1105" s="59"/>
      <c r="E1105" s="77"/>
      <c r="F1105" s="77"/>
    </row>
    <row r="1106" spans="1:10" ht="15.6">
      <c r="A1106" s="59"/>
      <c r="B1106" s="59"/>
      <c r="C1106" s="59"/>
      <c r="D1106" s="59"/>
      <c r="E1106" s="77"/>
      <c r="F1106" s="77"/>
    </row>
    <row r="1107" spans="1:10" ht="15.6">
      <c r="A1107" s="59"/>
      <c r="B1107" s="59"/>
      <c r="C1107" s="59"/>
      <c r="D1107" s="59"/>
      <c r="E1107" s="77"/>
      <c r="F1107" s="77"/>
    </row>
    <row r="1108" spans="1:10" ht="15.6">
      <c r="A1108" s="59"/>
      <c r="B1108" s="59"/>
      <c r="C1108" s="59"/>
      <c r="D1108" s="59"/>
      <c r="E1108" s="77"/>
      <c r="F1108" s="77"/>
    </row>
    <row r="1109" spans="1:10" ht="15.6">
      <c r="A1109" s="59"/>
      <c r="B1109" s="59"/>
      <c r="C1109" s="59"/>
      <c r="D1109" s="59"/>
      <c r="E1109" s="77"/>
      <c r="F1109" s="77"/>
    </row>
    <row r="1110" spans="1:10" ht="15.6">
      <c r="A1110" s="59"/>
      <c r="B1110" s="59"/>
      <c r="C1110" s="59"/>
      <c r="D1110" s="59"/>
      <c r="E1110" s="77"/>
      <c r="F1110" s="77"/>
    </row>
    <row r="1111" spans="1:10" ht="15.6">
      <c r="A1111" s="59"/>
      <c r="B1111" s="59"/>
      <c r="C1111" s="59"/>
      <c r="D1111" s="59"/>
      <c r="E1111" s="77"/>
      <c r="F1111" s="77"/>
    </row>
    <row r="1112" spans="1:10" ht="15.6">
      <c r="A1112" s="59"/>
      <c r="B1112" s="59"/>
      <c r="C1112" s="59"/>
      <c r="D1112" s="59"/>
      <c r="E1112" s="77"/>
      <c r="F1112" s="77"/>
    </row>
    <row r="1113" spans="1:10" ht="15.6">
      <c r="A1113" s="59"/>
      <c r="B1113" s="59"/>
      <c r="C1113" s="59"/>
      <c r="D1113" s="59"/>
      <c r="E1113" s="77"/>
      <c r="F1113" s="77"/>
    </row>
    <row r="1114" spans="1:10" ht="15.6">
      <c r="A1114" s="59"/>
      <c r="B1114" s="59"/>
      <c r="C1114" s="59"/>
      <c r="D1114" s="59"/>
      <c r="E1114" s="77"/>
      <c r="F1114" s="77"/>
    </row>
    <row r="1115" spans="1:10" ht="15.6">
      <c r="A1115" s="59"/>
      <c r="B1115" s="59"/>
      <c r="C1115" s="59"/>
      <c r="D1115" s="59"/>
      <c r="E1115" s="77"/>
      <c r="F1115" s="77"/>
    </row>
    <row r="1116" spans="1:10" ht="15.6">
      <c r="A1116" s="59"/>
      <c r="B1116" s="59"/>
      <c r="C1116" s="59"/>
      <c r="D1116" s="59"/>
      <c r="E1116" s="77"/>
      <c r="F1116" s="77"/>
    </row>
    <row r="1117" spans="1:10" ht="15.6">
      <c r="A1117" s="59"/>
      <c r="B1117" s="59"/>
      <c r="C1117" s="59"/>
      <c r="D1117" s="59"/>
      <c r="E1117" s="77"/>
      <c r="F1117" s="77"/>
    </row>
    <row r="1118" spans="1:10" ht="15.6">
      <c r="A1118" s="59"/>
      <c r="B1118" s="59"/>
      <c r="C1118" s="59"/>
      <c r="D1118" s="59"/>
      <c r="E1118" s="77"/>
      <c r="F1118" s="77"/>
    </row>
    <row r="1119" spans="1:10" ht="15.6">
      <c r="A1119" s="59"/>
      <c r="B1119" s="59"/>
      <c r="C1119" s="59"/>
      <c r="D1119" s="59"/>
      <c r="E1119" s="77"/>
      <c r="F1119" s="77"/>
    </row>
    <row r="1120" spans="1:10" ht="15.6">
      <c r="A1120" s="59"/>
      <c r="B1120" s="59"/>
      <c r="C1120" s="59"/>
      <c r="D1120" s="59"/>
      <c r="E1120" s="77"/>
      <c r="F1120" s="77"/>
    </row>
    <row r="1121" spans="1:10" ht="15.6">
      <c r="A1121" s="59"/>
      <c r="B1121" s="59"/>
      <c r="C1121" s="59"/>
      <c r="D1121" s="59"/>
      <c r="E1121" s="77"/>
      <c r="F1121" s="77"/>
    </row>
    <row r="1122" spans="1:10" ht="15.6">
      <c r="A1122" s="59"/>
      <c r="B1122" s="59"/>
      <c r="C1122" s="59"/>
      <c r="D1122" s="59"/>
      <c r="E1122" s="77"/>
      <c r="F1122" s="77"/>
    </row>
    <row r="1123" spans="1:10" ht="15.6">
      <c r="A1123" s="59"/>
      <c r="B1123" s="59"/>
      <c r="C1123" s="59"/>
      <c r="D1123" s="59"/>
      <c r="E1123" s="77"/>
      <c r="F1123" s="77"/>
    </row>
    <row r="1124" spans="1:10" ht="15.6">
      <c r="A1124" s="59"/>
      <c r="B1124" s="59"/>
      <c r="C1124" s="59"/>
      <c r="D1124" s="59"/>
      <c r="E1124" s="77"/>
      <c r="F1124" s="77"/>
    </row>
    <row r="1125" spans="1:10" ht="15.6">
      <c r="A1125" s="59"/>
      <c r="B1125" s="59"/>
      <c r="C1125" s="59"/>
      <c r="D1125" s="59"/>
      <c r="E1125" s="77"/>
      <c r="F1125" s="77"/>
    </row>
    <row r="1126" spans="1:10" ht="15.6">
      <c r="A1126" s="59"/>
      <c r="B1126" s="59"/>
      <c r="C1126" s="59"/>
      <c r="D1126" s="59"/>
      <c r="E1126" s="77"/>
      <c r="F1126" s="77"/>
    </row>
    <row r="1127" spans="1:10" ht="15.6">
      <c r="A1127" s="59"/>
      <c r="B1127" s="59"/>
      <c r="C1127" s="59"/>
      <c r="D1127" s="59"/>
      <c r="E1127" s="77"/>
      <c r="F1127" s="77"/>
    </row>
    <row r="1128" spans="1:10" ht="15.6">
      <c r="A1128" s="59"/>
      <c r="B1128" s="59"/>
      <c r="C1128" s="59"/>
      <c r="D1128" s="59"/>
      <c r="E1128" s="77"/>
      <c r="F1128" s="77"/>
    </row>
    <row r="1129" spans="1:10" ht="15.6">
      <c r="A1129" s="59"/>
      <c r="B1129" s="59"/>
      <c r="C1129" s="59"/>
      <c r="D1129" s="59"/>
      <c r="E1129" s="77"/>
      <c r="F1129" s="77"/>
    </row>
    <row r="1130" spans="1:10" ht="15.6">
      <c r="A1130" s="59"/>
      <c r="B1130" s="59"/>
      <c r="C1130" s="59"/>
      <c r="D1130" s="59"/>
      <c r="E1130" s="77"/>
      <c r="F1130" s="77"/>
    </row>
    <row r="1131" spans="1:10" ht="15.6">
      <c r="A1131" s="59"/>
      <c r="B1131" s="59"/>
      <c r="C1131" s="59"/>
      <c r="D1131" s="59"/>
      <c r="E1131" s="77"/>
      <c r="F1131" s="77"/>
    </row>
    <row r="1132" spans="1:10" ht="15.6">
      <c r="A1132" s="59"/>
      <c r="B1132" s="59"/>
      <c r="C1132" s="59"/>
      <c r="D1132" s="59"/>
      <c r="E1132" s="77"/>
      <c r="F1132" s="77"/>
    </row>
    <row r="1133" spans="1:10" ht="15.6">
      <c r="A1133" s="59"/>
      <c r="B1133" s="59"/>
      <c r="C1133" s="59"/>
      <c r="D1133" s="59"/>
      <c r="E1133" s="77"/>
      <c r="F1133" s="77"/>
    </row>
    <row r="1134" spans="1:10" ht="15.6">
      <c r="A1134" s="59"/>
      <c r="B1134" s="59"/>
      <c r="C1134" s="59"/>
      <c r="D1134" s="59"/>
      <c r="E1134" s="77"/>
      <c r="F1134" s="77"/>
    </row>
    <row r="1135" spans="1:10" ht="15.6">
      <c r="A1135" s="59"/>
      <c r="B1135" s="59"/>
      <c r="C1135" s="59"/>
      <c r="D1135" s="59"/>
      <c r="E1135" s="77"/>
      <c r="F1135" s="77"/>
    </row>
    <row r="1136" spans="1:10" ht="15.6">
      <c r="A1136" s="59"/>
      <c r="B1136" s="59"/>
      <c r="C1136" s="59"/>
      <c r="D1136" s="59"/>
      <c r="E1136" s="77"/>
      <c r="F1136" s="77"/>
    </row>
    <row r="1137" spans="1:10" ht="15.6">
      <c r="A1137" s="59"/>
      <c r="B1137" s="59"/>
      <c r="C1137" s="59"/>
      <c r="D1137" s="59"/>
      <c r="E1137" s="77"/>
      <c r="F1137" s="77"/>
    </row>
    <row r="1138" spans="1:10" ht="15.6">
      <c r="A1138" s="59"/>
      <c r="B1138" s="59"/>
      <c r="C1138" s="59"/>
      <c r="D1138" s="59"/>
      <c r="E1138" s="77"/>
      <c r="F1138" s="77"/>
    </row>
    <row r="1139" spans="1:10" ht="15.6">
      <c r="A1139" s="59"/>
      <c r="B1139" s="59"/>
      <c r="C1139" s="59"/>
      <c r="D1139" s="59"/>
      <c r="E1139" s="77"/>
      <c r="F1139" s="77"/>
    </row>
    <row r="1140" spans="1:10" ht="15.6">
      <c r="A1140" s="59"/>
      <c r="B1140" s="59"/>
      <c r="C1140" s="59"/>
      <c r="D1140" s="59"/>
      <c r="E1140" s="77"/>
      <c r="F1140" s="77"/>
    </row>
    <row r="1141" spans="1:10" ht="15.6">
      <c r="A1141" s="59"/>
      <c r="B1141" s="59"/>
      <c r="C1141" s="59"/>
      <c r="D1141" s="59"/>
      <c r="E1141" s="77"/>
      <c r="F1141" s="77"/>
    </row>
    <row r="1142" spans="1:10" ht="15.6">
      <c r="A1142" s="59"/>
      <c r="B1142" s="59"/>
      <c r="C1142" s="59"/>
      <c r="D1142" s="59"/>
      <c r="E1142" s="77"/>
      <c r="F1142" s="77"/>
    </row>
    <row r="1143" spans="1:10" ht="15.6">
      <c r="A1143" s="59"/>
      <c r="B1143" s="59"/>
      <c r="C1143" s="59"/>
      <c r="D1143" s="59"/>
      <c r="E1143" s="77"/>
      <c r="F1143" s="77"/>
    </row>
    <row r="1144" spans="1:10" ht="15.6">
      <c r="A1144" s="59"/>
      <c r="B1144" s="59"/>
      <c r="C1144" s="59"/>
      <c r="D1144" s="59"/>
      <c r="E1144" s="77"/>
      <c r="F1144" s="77"/>
    </row>
    <row r="1145" spans="1:10" ht="15.6">
      <c r="A1145" s="59"/>
      <c r="B1145" s="59"/>
      <c r="C1145" s="59"/>
      <c r="D1145" s="59"/>
      <c r="E1145" s="77"/>
      <c r="F1145" s="77"/>
    </row>
    <row r="1146" spans="1:10" ht="15.6">
      <c r="A1146" s="59"/>
      <c r="B1146" s="59"/>
      <c r="C1146" s="59"/>
      <c r="D1146" s="59"/>
      <c r="E1146" s="77"/>
      <c r="F1146" s="77"/>
    </row>
    <row r="1147" spans="1:10" ht="15.6">
      <c r="A1147" s="59"/>
      <c r="B1147" s="59"/>
      <c r="C1147" s="59"/>
      <c r="D1147" s="59"/>
      <c r="E1147" s="77"/>
      <c r="F1147" s="77"/>
    </row>
    <row r="1148" spans="1:10" ht="15.6">
      <c r="A1148" s="59"/>
      <c r="B1148" s="59"/>
      <c r="C1148" s="59"/>
      <c r="D1148" s="59"/>
      <c r="E1148" s="77"/>
      <c r="F1148" s="77"/>
    </row>
    <row r="1149" spans="1:10" ht="15.6">
      <c r="A1149" s="59"/>
      <c r="B1149" s="59"/>
      <c r="C1149" s="59"/>
      <c r="D1149" s="59"/>
      <c r="E1149" s="77"/>
      <c r="F1149" s="77"/>
    </row>
    <row r="1150" spans="1:10" ht="15.6">
      <c r="A1150" s="59"/>
      <c r="B1150" s="59"/>
      <c r="C1150" s="59"/>
      <c r="D1150" s="59"/>
      <c r="E1150" s="77"/>
      <c r="F1150" s="77"/>
    </row>
    <row r="1151" spans="1:10" ht="15.6">
      <c r="A1151" s="59"/>
      <c r="B1151" s="59"/>
      <c r="C1151" s="59"/>
      <c r="D1151" s="59"/>
      <c r="E1151" s="77"/>
      <c r="F1151" s="77"/>
    </row>
    <row r="1152" spans="1:10" ht="15.6">
      <c r="A1152" s="59"/>
      <c r="B1152" s="59"/>
      <c r="C1152" s="59"/>
      <c r="D1152" s="59"/>
      <c r="E1152" s="77"/>
      <c r="F1152" s="77"/>
    </row>
    <row r="1153" spans="1:10" ht="15.6">
      <c r="A1153" s="59"/>
      <c r="B1153" s="59"/>
      <c r="C1153" s="59"/>
      <c r="D1153" s="59"/>
      <c r="E1153" s="77"/>
      <c r="F1153" s="77"/>
    </row>
    <row r="1154" spans="1:10" ht="15.6">
      <c r="A1154" s="59"/>
      <c r="B1154" s="59"/>
      <c r="C1154" s="59"/>
      <c r="D1154" s="59"/>
      <c r="E1154" s="77"/>
      <c r="F1154" s="77"/>
    </row>
    <row r="1155" spans="1:10" ht="15.6">
      <c r="A1155" s="59"/>
      <c r="B1155" s="59"/>
      <c r="C1155" s="59"/>
      <c r="D1155" s="59"/>
      <c r="E1155" s="77"/>
      <c r="F1155" s="77"/>
    </row>
    <row r="1156" spans="1:10" ht="15.6">
      <c r="A1156" s="59"/>
      <c r="B1156" s="59"/>
      <c r="C1156" s="59"/>
      <c r="D1156" s="59"/>
      <c r="E1156" s="77"/>
      <c r="F1156" s="77"/>
    </row>
    <row r="1157" spans="1:10" ht="15.6">
      <c r="A1157" s="59"/>
      <c r="B1157" s="59"/>
      <c r="C1157" s="59"/>
      <c r="D1157" s="59"/>
      <c r="E1157" s="77"/>
      <c r="F1157" s="77"/>
    </row>
    <row r="1158" spans="1:10" ht="15.6">
      <c r="A1158" s="59"/>
      <c r="B1158" s="59"/>
      <c r="C1158" s="59"/>
      <c r="D1158" s="59"/>
      <c r="E1158" s="77"/>
      <c r="F1158" s="77"/>
    </row>
    <row r="1159" spans="1:10" ht="15.6">
      <c r="A1159" s="59"/>
      <c r="B1159" s="59"/>
      <c r="C1159" s="59"/>
      <c r="D1159" s="59"/>
      <c r="E1159" s="77"/>
      <c r="F1159" s="77"/>
    </row>
    <row r="1160" spans="1:10" ht="15.6">
      <c r="A1160" s="59"/>
      <c r="B1160" s="59"/>
      <c r="C1160" s="59"/>
      <c r="D1160" s="59"/>
      <c r="E1160" s="77"/>
      <c r="F1160" s="77"/>
    </row>
    <row r="1161" spans="1:10" ht="15.6">
      <c r="A1161" s="59"/>
      <c r="B1161" s="59"/>
      <c r="C1161" s="59"/>
      <c r="D1161" s="59"/>
      <c r="E1161" s="77"/>
      <c r="F1161" s="77"/>
    </row>
    <row r="1162" spans="1:10" ht="15.6">
      <c r="A1162" s="59"/>
      <c r="B1162" s="59"/>
      <c r="C1162" s="59"/>
      <c r="D1162" s="59"/>
      <c r="E1162" s="77"/>
      <c r="F1162" s="77"/>
    </row>
    <row r="1163" spans="1:10" ht="15.6">
      <c r="A1163" s="59"/>
      <c r="B1163" s="59"/>
      <c r="C1163" s="59"/>
      <c r="D1163" s="59"/>
      <c r="E1163" s="77"/>
      <c r="F1163" s="77"/>
    </row>
    <row r="1164" spans="1:10" ht="15.6">
      <c r="A1164" s="59"/>
      <c r="B1164" s="59"/>
      <c r="C1164" s="59"/>
      <c r="D1164" s="59"/>
      <c r="E1164" s="77"/>
      <c r="F1164" s="77"/>
    </row>
    <row r="1165" spans="1:10" ht="15.6">
      <c r="A1165" s="59"/>
      <c r="B1165" s="59"/>
      <c r="C1165" s="59"/>
      <c r="D1165" s="59"/>
      <c r="E1165" s="77"/>
      <c r="F1165" s="77"/>
    </row>
    <row r="1166" spans="1:10" ht="15.6">
      <c r="A1166" s="59"/>
      <c r="B1166" s="59"/>
      <c r="C1166" s="59"/>
      <c r="D1166" s="59"/>
      <c r="E1166" s="77"/>
      <c r="F1166" s="77"/>
    </row>
    <row r="1167" spans="1:10" ht="15.6">
      <c r="A1167" s="59"/>
      <c r="B1167" s="59"/>
      <c r="C1167" s="59"/>
      <c r="D1167" s="59"/>
      <c r="E1167" s="77"/>
      <c r="F1167" s="77"/>
    </row>
    <row r="1168" spans="1:10" ht="15.6">
      <c r="A1168" s="59"/>
      <c r="B1168" s="59"/>
      <c r="C1168" s="59"/>
      <c r="D1168" s="59"/>
      <c r="E1168" s="77"/>
      <c r="F1168" s="77"/>
    </row>
    <row r="1169" spans="1:10" ht="15.6">
      <c r="A1169" s="59"/>
      <c r="B1169" s="59"/>
      <c r="C1169" s="59"/>
      <c r="D1169" s="59"/>
      <c r="E1169" s="77"/>
      <c r="F1169" s="77"/>
    </row>
    <row r="1170" spans="1:10" ht="15.6">
      <c r="A1170" s="59"/>
      <c r="B1170" s="59"/>
      <c r="C1170" s="59"/>
      <c r="D1170" s="59"/>
      <c r="E1170" s="77"/>
      <c r="F1170" s="77"/>
    </row>
    <row r="1171" spans="1:10" ht="15.6">
      <c r="A1171" s="59"/>
      <c r="B1171" s="59"/>
      <c r="C1171" s="59"/>
      <c r="D1171" s="59"/>
      <c r="E1171" s="77"/>
      <c r="F1171" s="77"/>
    </row>
    <row r="1172" spans="1:10" ht="15.6">
      <c r="A1172" s="59"/>
      <c r="B1172" s="59"/>
      <c r="C1172" s="59"/>
      <c r="D1172" s="59"/>
      <c r="E1172" s="77"/>
      <c r="F1172" s="77"/>
    </row>
    <row r="1173" spans="1:10" ht="15.6">
      <c r="A1173" s="59"/>
      <c r="B1173" s="59"/>
      <c r="C1173" s="59"/>
      <c r="D1173" s="59"/>
      <c r="E1173" s="77"/>
      <c r="F1173" s="77"/>
    </row>
    <row r="1174" spans="1:10" ht="15.6">
      <c r="A1174" s="59"/>
      <c r="B1174" s="59"/>
      <c r="C1174" s="59"/>
      <c r="D1174" s="59"/>
      <c r="E1174" s="77"/>
      <c r="F1174" s="77"/>
    </row>
    <row r="1175" spans="1:10" ht="15.6">
      <c r="A1175" s="59"/>
      <c r="B1175" s="59"/>
      <c r="C1175" s="59"/>
      <c r="D1175" s="59"/>
      <c r="E1175" s="77"/>
      <c r="F1175" s="77"/>
    </row>
    <row r="1176" spans="1:10" ht="15.6">
      <c r="A1176" s="59"/>
      <c r="B1176" s="59"/>
      <c r="C1176" s="59"/>
      <c r="D1176" s="59"/>
      <c r="E1176" s="77"/>
      <c r="F1176" s="77"/>
    </row>
    <row r="1177" spans="1:10" ht="15.6">
      <c r="A1177" s="59"/>
      <c r="B1177" s="59"/>
      <c r="C1177" s="59"/>
      <c r="D1177" s="59"/>
      <c r="E1177" s="77"/>
      <c r="F1177" s="77"/>
    </row>
    <row r="1178" spans="1:10" ht="15.6">
      <c r="A1178" s="59"/>
      <c r="B1178" s="59"/>
      <c r="C1178" s="59"/>
      <c r="D1178" s="59"/>
      <c r="E1178" s="77"/>
      <c r="F1178" s="77"/>
    </row>
    <row r="1179" spans="1:10" ht="15.6">
      <c r="A1179" s="59"/>
      <c r="B1179" s="59"/>
      <c r="C1179" s="59"/>
      <c r="D1179" s="59"/>
      <c r="E1179" s="77"/>
      <c r="F1179" s="77"/>
    </row>
    <row r="1180" spans="1:10" ht="15.6">
      <c r="A1180" s="59"/>
      <c r="B1180" s="59"/>
      <c r="C1180" s="59"/>
      <c r="D1180" s="59"/>
      <c r="E1180" s="77"/>
      <c r="F1180" s="77"/>
    </row>
    <row r="1181" spans="1:10" ht="15.6">
      <c r="A1181" s="59"/>
      <c r="B1181" s="59"/>
      <c r="C1181" s="59"/>
      <c r="D1181" s="59"/>
      <c r="E1181" s="77"/>
      <c r="F1181" s="77"/>
    </row>
    <row r="1182" spans="1:10" ht="15.6">
      <c r="A1182" s="59"/>
      <c r="B1182" s="59"/>
      <c r="C1182" s="59"/>
      <c r="D1182" s="59"/>
      <c r="E1182" s="77"/>
      <c r="F1182" s="77"/>
    </row>
    <row r="1183" spans="1:10" ht="15.6">
      <c r="A1183" s="59"/>
      <c r="B1183" s="59"/>
      <c r="C1183" s="59"/>
      <c r="D1183" s="59"/>
      <c r="E1183" s="77"/>
      <c r="F1183" s="77"/>
    </row>
    <row r="1184" spans="1:10" ht="15.6">
      <c r="A1184" s="59"/>
      <c r="B1184" s="59"/>
      <c r="C1184" s="59"/>
      <c r="D1184" s="59"/>
      <c r="E1184" s="77"/>
      <c r="F1184" s="77"/>
    </row>
    <row r="1185" spans="1:10" ht="15.6">
      <c r="A1185" s="59"/>
      <c r="B1185" s="59"/>
      <c r="C1185" s="59"/>
      <c r="D1185" s="59"/>
      <c r="E1185" s="77"/>
      <c r="F1185" s="77"/>
    </row>
    <row r="1186" spans="1:10" ht="15.6">
      <c r="A1186" s="59"/>
      <c r="B1186" s="59"/>
      <c r="C1186" s="59"/>
      <c r="D1186" s="59"/>
      <c r="E1186" s="77"/>
      <c r="F1186" s="77"/>
    </row>
    <row r="1187" spans="1:10" ht="15.6">
      <c r="A1187" s="59"/>
      <c r="B1187" s="59"/>
      <c r="C1187" s="59"/>
      <c r="D1187" s="59"/>
      <c r="E1187" s="77"/>
      <c r="F1187" s="77"/>
    </row>
    <row r="1188" spans="1:10" ht="15.6">
      <c r="A1188" s="59"/>
      <c r="B1188" s="59"/>
      <c r="C1188" s="59"/>
      <c r="D1188" s="59"/>
      <c r="E1188" s="77"/>
      <c r="F1188" s="77"/>
    </row>
    <row r="1189" spans="1:10" ht="15.6">
      <c r="A1189" s="59"/>
      <c r="B1189" s="59"/>
      <c r="C1189" s="59"/>
      <c r="D1189" s="59"/>
      <c r="E1189" s="77"/>
      <c r="F1189" s="77"/>
    </row>
    <row r="1190" spans="1:10" ht="15.6">
      <c r="A1190" s="59"/>
      <c r="B1190" s="59"/>
      <c r="C1190" s="59"/>
      <c r="D1190" s="59"/>
      <c r="E1190" s="77"/>
      <c r="F1190" s="77"/>
    </row>
    <row r="1191" spans="1:10" ht="15.6">
      <c r="A1191" s="59"/>
      <c r="B1191" s="59"/>
      <c r="C1191" s="59"/>
      <c r="D1191" s="59"/>
      <c r="E1191" s="77"/>
      <c r="F1191" s="77"/>
    </row>
    <row r="1192" spans="1:10" ht="15.6">
      <c r="A1192" s="59"/>
      <c r="B1192" s="59"/>
      <c r="C1192" s="59"/>
      <c r="D1192" s="59"/>
      <c r="E1192" s="77"/>
      <c r="F1192" s="77"/>
    </row>
    <row r="1193" spans="1:10" ht="15.6">
      <c r="A1193" s="59"/>
      <c r="B1193" s="59"/>
      <c r="C1193" s="59"/>
      <c r="D1193" s="59"/>
      <c r="E1193" s="77"/>
      <c r="F1193" s="77"/>
    </row>
    <row r="1194" spans="1:10" ht="15.6">
      <c r="A1194" s="59"/>
      <c r="B1194" s="59"/>
      <c r="C1194" s="59"/>
      <c r="D1194" s="59"/>
      <c r="E1194" s="77"/>
      <c r="F1194" s="77"/>
    </row>
    <row r="1195" spans="1:10" ht="15.6">
      <c r="A1195" s="59"/>
      <c r="B1195" s="59"/>
      <c r="C1195" s="59"/>
      <c r="D1195" s="59"/>
      <c r="E1195" s="77"/>
      <c r="F1195" s="77"/>
    </row>
    <row r="1196" spans="1:10" ht="15.6">
      <c r="A1196" s="59"/>
      <c r="B1196" s="59"/>
      <c r="C1196" s="59"/>
      <c r="D1196" s="59"/>
      <c r="E1196" s="77"/>
      <c r="F1196" s="77"/>
    </row>
    <row r="1197" spans="1:10" ht="15.6">
      <c r="A1197" s="59"/>
      <c r="B1197" s="59"/>
      <c r="C1197" s="59"/>
      <c r="D1197" s="59"/>
      <c r="E1197" s="77"/>
      <c r="F1197" s="77"/>
    </row>
    <row r="1198" spans="1:10" ht="15.6">
      <c r="A1198" s="59"/>
      <c r="B1198" s="59"/>
      <c r="C1198" s="59"/>
      <c r="D1198" s="59"/>
      <c r="E1198" s="77"/>
      <c r="F1198" s="77"/>
    </row>
    <row r="1199" spans="1:10" ht="15.6">
      <c r="A1199" s="59"/>
      <c r="B1199" s="59"/>
      <c r="C1199" s="59"/>
      <c r="D1199" s="59"/>
      <c r="E1199" s="77"/>
      <c r="F1199" s="77"/>
    </row>
    <row r="1200" spans="1:10" ht="15.6">
      <c r="A1200" s="59"/>
      <c r="B1200" s="59"/>
      <c r="C1200" s="59"/>
      <c r="D1200" s="59"/>
      <c r="E1200" s="77"/>
      <c r="F1200" s="77"/>
    </row>
    <row r="1201" spans="1:10" ht="15.6">
      <c r="A1201" s="59"/>
      <c r="B1201" s="59"/>
      <c r="C1201" s="59"/>
      <c r="D1201" s="59"/>
      <c r="E1201" s="77"/>
      <c r="F1201" s="77"/>
    </row>
    <row r="1202" spans="1:10" ht="15.6">
      <c r="A1202" s="59"/>
      <c r="B1202" s="59"/>
      <c r="C1202" s="59"/>
      <c r="D1202" s="59"/>
      <c r="E1202" s="77"/>
      <c r="F1202" s="77"/>
    </row>
    <row r="1203" spans="1:10" ht="15.6">
      <c r="A1203" s="59"/>
      <c r="B1203" s="59"/>
      <c r="C1203" s="59"/>
      <c r="D1203" s="59"/>
      <c r="E1203" s="77"/>
      <c r="F1203" s="77"/>
    </row>
    <row r="1204" spans="1:10" ht="15.6">
      <c r="A1204" s="59"/>
      <c r="B1204" s="59"/>
      <c r="C1204" s="59"/>
      <c r="D1204" s="59"/>
      <c r="E1204" s="77"/>
      <c r="F1204" s="77"/>
    </row>
    <row r="1205" spans="1:10" ht="15.6">
      <c r="A1205" s="59"/>
      <c r="B1205" s="59"/>
      <c r="C1205" s="59"/>
      <c r="D1205" s="59"/>
      <c r="E1205" s="77"/>
      <c r="F1205" s="77"/>
    </row>
    <row r="1206" spans="1:10" ht="15.6">
      <c r="A1206" s="59"/>
      <c r="B1206" s="59"/>
      <c r="C1206" s="59"/>
      <c r="D1206" s="59"/>
      <c r="E1206" s="77"/>
      <c r="F1206" s="77"/>
    </row>
    <row r="1207" spans="1:10" ht="15.6">
      <c r="A1207" s="59"/>
      <c r="B1207" s="59"/>
      <c r="C1207" s="59"/>
      <c r="D1207" s="59"/>
      <c r="E1207" s="77"/>
      <c r="F1207" s="77"/>
    </row>
    <row r="1208" spans="1:10" ht="15.6">
      <c r="A1208" s="59"/>
      <c r="B1208" s="59"/>
      <c r="C1208" s="59"/>
      <c r="D1208" s="59"/>
      <c r="E1208" s="77"/>
      <c r="F1208" s="77"/>
    </row>
    <row r="1209" spans="1:10" ht="15.6">
      <c r="A1209" s="59"/>
      <c r="B1209" s="59"/>
      <c r="C1209" s="59"/>
      <c r="D1209" s="59"/>
      <c r="E1209" s="77"/>
      <c r="F1209" s="77"/>
    </row>
    <row r="1210" spans="1:10" ht="15.6">
      <c r="A1210" s="59"/>
      <c r="B1210" s="59"/>
      <c r="C1210" s="59"/>
      <c r="D1210" s="59"/>
      <c r="E1210" s="77"/>
      <c r="F1210" s="77"/>
    </row>
    <row r="1211" spans="1:10" ht="15.6">
      <c r="A1211" s="59"/>
      <c r="B1211" s="59"/>
      <c r="C1211" s="59"/>
      <c r="D1211" s="59"/>
      <c r="E1211" s="77"/>
      <c r="F1211" s="77"/>
    </row>
    <row r="1212" spans="1:10" ht="15.6">
      <c r="A1212" s="59"/>
      <c r="B1212" s="59"/>
      <c r="C1212" s="59"/>
      <c r="D1212" s="59"/>
      <c r="E1212" s="77"/>
      <c r="F1212" s="77"/>
    </row>
    <row r="1213" spans="1:10" ht="15.6">
      <c r="A1213" s="59"/>
      <c r="B1213" s="59"/>
      <c r="C1213" s="59"/>
      <c r="D1213" s="59"/>
      <c r="E1213" s="77"/>
      <c r="F1213" s="77"/>
    </row>
    <row r="1214" spans="1:10" ht="15.6">
      <c r="A1214" s="59"/>
      <c r="B1214" s="59"/>
      <c r="C1214" s="59"/>
      <c r="D1214" s="59"/>
      <c r="E1214" s="77"/>
      <c r="F1214" s="77"/>
    </row>
    <row r="1215" spans="1:10" ht="15.6">
      <c r="A1215" s="59"/>
      <c r="B1215" s="59"/>
      <c r="C1215" s="59"/>
      <c r="D1215" s="59"/>
      <c r="E1215" s="77"/>
      <c r="F1215" s="77"/>
    </row>
    <row r="1216" spans="1:10" ht="15.6">
      <c r="A1216" s="59"/>
      <c r="B1216" s="59"/>
      <c r="C1216" s="59"/>
      <c r="D1216" s="59"/>
      <c r="E1216" s="77"/>
      <c r="F1216" s="77"/>
    </row>
    <row r="1217" spans="1:10" ht="15.6">
      <c r="A1217" s="59"/>
      <c r="B1217" s="59"/>
      <c r="C1217" s="59"/>
      <c r="D1217" s="59"/>
      <c r="E1217" s="77"/>
      <c r="F1217" s="77"/>
    </row>
    <row r="1218" spans="1:10" ht="15.6">
      <c r="A1218" s="59"/>
      <c r="B1218" s="59"/>
      <c r="C1218" s="59"/>
      <c r="D1218" s="59"/>
      <c r="E1218" s="77"/>
      <c r="F1218" s="77"/>
    </row>
    <row r="1219" spans="1:10" ht="15.6">
      <c r="A1219" s="59"/>
      <c r="B1219" s="59"/>
      <c r="C1219" s="59"/>
      <c r="D1219" s="59"/>
      <c r="E1219" s="77"/>
      <c r="F1219" s="77"/>
    </row>
    <row r="1220" spans="1:10" ht="15.6">
      <c r="A1220" s="59"/>
      <c r="B1220" s="59"/>
      <c r="C1220" s="59"/>
      <c r="D1220" s="59"/>
      <c r="E1220" s="77"/>
      <c r="F1220" s="77"/>
    </row>
    <row r="1221" spans="1:10" ht="15.6">
      <c r="A1221" s="59"/>
      <c r="B1221" s="59"/>
      <c r="C1221" s="59"/>
      <c r="D1221" s="59"/>
      <c r="E1221" s="77"/>
      <c r="F1221" s="77"/>
    </row>
    <row r="1222" spans="1:10" ht="15.6">
      <c r="A1222" s="59"/>
      <c r="B1222" s="59"/>
      <c r="C1222" s="59"/>
      <c r="D1222" s="59"/>
      <c r="E1222" s="77"/>
      <c r="F1222" s="77"/>
    </row>
    <row r="1223" spans="1:10" ht="15.6">
      <c r="A1223" s="59"/>
      <c r="B1223" s="59"/>
      <c r="C1223" s="59"/>
      <c r="D1223" s="59"/>
      <c r="E1223" s="77"/>
      <c r="F1223" s="77"/>
    </row>
    <row r="1224" spans="1:10" ht="15.6">
      <c r="A1224" s="59"/>
      <c r="B1224" s="59"/>
      <c r="C1224" s="59"/>
      <c r="D1224" s="59"/>
      <c r="E1224" s="77"/>
      <c r="F1224" s="77"/>
    </row>
    <row r="1225" spans="1:10" ht="15.6">
      <c r="A1225" s="59"/>
      <c r="B1225" s="59"/>
      <c r="C1225" s="59"/>
      <c r="D1225" s="59"/>
      <c r="E1225" s="77"/>
      <c r="F1225" s="77"/>
    </row>
    <row r="1226" spans="1:10" ht="15.6">
      <c r="A1226" s="59"/>
      <c r="B1226" s="59"/>
      <c r="C1226" s="59"/>
      <c r="D1226" s="59"/>
      <c r="E1226" s="77"/>
      <c r="F1226" s="77"/>
    </row>
    <row r="1227" spans="1:10" ht="15.6">
      <c r="A1227" s="59"/>
      <c r="B1227" s="59"/>
      <c r="C1227" s="59"/>
      <c r="D1227" s="59"/>
      <c r="E1227" s="77"/>
      <c r="F1227" s="77"/>
    </row>
    <row r="1228" spans="1:10" ht="15.6">
      <c r="A1228" s="59"/>
      <c r="B1228" s="59"/>
      <c r="C1228" s="59"/>
      <c r="D1228" s="59"/>
      <c r="E1228" s="77"/>
      <c r="F1228" s="77"/>
    </row>
    <row r="1229" spans="1:10" ht="15.6">
      <c r="A1229" s="59"/>
      <c r="B1229" s="59"/>
      <c r="C1229" s="59"/>
      <c r="D1229" s="59"/>
      <c r="E1229" s="77"/>
      <c r="F1229" s="77"/>
    </row>
    <row r="1230" spans="1:10" ht="15.6">
      <c r="A1230" s="59"/>
      <c r="B1230" s="59"/>
      <c r="C1230" s="59"/>
      <c r="D1230" s="59"/>
      <c r="E1230" s="77"/>
      <c r="F1230" s="77"/>
    </row>
    <row r="1231" spans="1:10" ht="15.6">
      <c r="A1231" s="59"/>
      <c r="B1231" s="59"/>
      <c r="C1231" s="59"/>
      <c r="D1231" s="59"/>
      <c r="E1231" s="77"/>
      <c r="F1231" s="77"/>
    </row>
    <row r="1232" spans="1:10" ht="15.6">
      <c r="A1232" s="59"/>
      <c r="B1232" s="59"/>
      <c r="C1232" s="59"/>
      <c r="D1232" s="59"/>
      <c r="E1232" s="77"/>
      <c r="F1232" s="77"/>
    </row>
    <row r="1233" spans="1:10" ht="15.6">
      <c r="A1233" s="59"/>
      <c r="B1233" s="59"/>
      <c r="C1233" s="59"/>
      <c r="D1233" s="59"/>
      <c r="E1233" s="77"/>
      <c r="F1233" s="77"/>
    </row>
    <row r="1234" spans="1:10" ht="15.6">
      <c r="A1234" s="59"/>
      <c r="B1234" s="59"/>
      <c r="C1234" s="59"/>
      <c r="D1234" s="59"/>
      <c r="E1234" s="77"/>
      <c r="F1234" s="77"/>
    </row>
    <row r="1235" spans="1:10" ht="15.6">
      <c r="A1235" s="59"/>
      <c r="B1235" s="59"/>
      <c r="C1235" s="59"/>
      <c r="D1235" s="59"/>
      <c r="E1235" s="77"/>
      <c r="F1235" s="77"/>
    </row>
    <row r="1236" spans="1:10" ht="15.6">
      <c r="A1236" s="59"/>
      <c r="B1236" s="59"/>
      <c r="C1236" s="59"/>
      <c r="D1236" s="59"/>
      <c r="E1236" s="77"/>
      <c r="F1236" s="77"/>
    </row>
    <row r="1237" spans="1:10" ht="15.6">
      <c r="A1237" s="59"/>
      <c r="B1237" s="59"/>
      <c r="C1237" s="59"/>
      <c r="D1237" s="59"/>
      <c r="E1237" s="77"/>
      <c r="F1237" s="77"/>
    </row>
    <row r="1238" spans="1:10" ht="15.6">
      <c r="A1238" s="59"/>
      <c r="B1238" s="59"/>
      <c r="C1238" s="59"/>
      <c r="D1238" s="59"/>
      <c r="E1238" s="77"/>
      <c r="F1238" s="77"/>
    </row>
    <row r="1239" spans="1:10" ht="15.6">
      <c r="A1239" s="59"/>
      <c r="B1239" s="59"/>
      <c r="C1239" s="59"/>
      <c r="D1239" s="59"/>
      <c r="E1239" s="77"/>
      <c r="F1239" s="77"/>
    </row>
    <row r="1240" spans="1:10" ht="15.6">
      <c r="A1240" s="59"/>
      <c r="B1240" s="59"/>
      <c r="C1240" s="59"/>
      <c r="D1240" s="59"/>
      <c r="E1240" s="77"/>
      <c r="F1240" s="77"/>
    </row>
    <row r="1241" spans="1:10" ht="15.6">
      <c r="A1241" s="59"/>
      <c r="B1241" s="59"/>
      <c r="C1241" s="59"/>
      <c r="D1241" s="59"/>
      <c r="E1241" s="77"/>
      <c r="F1241" s="77"/>
    </row>
    <row r="1242" spans="1:10" ht="15.6">
      <c r="A1242" s="59"/>
      <c r="B1242" s="59"/>
      <c r="C1242" s="59"/>
      <c r="D1242" s="59"/>
      <c r="E1242" s="77"/>
      <c r="F1242" s="77"/>
    </row>
    <row r="1243" spans="1:10" ht="15.6">
      <c r="A1243" s="59"/>
      <c r="B1243" s="59"/>
      <c r="C1243" s="59"/>
      <c r="D1243" s="59"/>
      <c r="E1243" s="77"/>
      <c r="F1243" s="77"/>
    </row>
    <row r="1244" spans="1:10" ht="15.6">
      <c r="A1244" s="59"/>
      <c r="B1244" s="59"/>
      <c r="C1244" s="59"/>
      <c r="D1244" s="59"/>
      <c r="E1244" s="77"/>
      <c r="F1244" s="77"/>
    </row>
    <row r="1245" spans="1:10" ht="15.6">
      <c r="A1245" s="59"/>
      <c r="B1245" s="59"/>
      <c r="C1245" s="59"/>
      <c r="D1245" s="59"/>
      <c r="E1245" s="77"/>
      <c r="F1245" s="77"/>
    </row>
    <row r="1246" spans="1:10" ht="15.6">
      <c r="A1246" s="59"/>
      <c r="B1246" s="59"/>
      <c r="C1246" s="59"/>
      <c r="D1246" s="59"/>
      <c r="E1246" s="77"/>
      <c r="F1246" s="77"/>
    </row>
    <row r="1247" spans="1:10" ht="15.6">
      <c r="A1247" s="59"/>
      <c r="B1247" s="59"/>
      <c r="C1247" s="59"/>
      <c r="D1247" s="59"/>
      <c r="E1247" s="77"/>
      <c r="F1247" s="77"/>
    </row>
    <row r="1248" spans="1:10" ht="15.6">
      <c r="A1248" s="59"/>
      <c r="B1248" s="59"/>
      <c r="C1248" s="59"/>
      <c r="D1248" s="59"/>
      <c r="E1248" s="77"/>
      <c r="F1248" s="77"/>
    </row>
    <row r="1249" spans="1:10" ht="15.6">
      <c r="A1249" s="59"/>
      <c r="B1249" s="59"/>
      <c r="C1249" s="59"/>
      <c r="D1249" s="59"/>
      <c r="E1249" s="77"/>
      <c r="F1249" s="77"/>
    </row>
    <row r="1250" spans="1:10" ht="15.6">
      <c r="A1250" s="59"/>
      <c r="B1250" s="59"/>
      <c r="C1250" s="59"/>
      <c r="D1250" s="59"/>
      <c r="E1250" s="77"/>
      <c r="F1250" s="77"/>
    </row>
    <row r="1251" spans="1:10" ht="15.6">
      <c r="A1251" s="59"/>
      <c r="B1251" s="59"/>
      <c r="C1251" s="59"/>
      <c r="D1251" s="59"/>
      <c r="E1251" s="77"/>
      <c r="F1251" s="77"/>
    </row>
    <row r="1252" spans="1:10" ht="15.6">
      <c r="A1252" s="59"/>
      <c r="B1252" s="59"/>
      <c r="C1252" s="59"/>
      <c r="D1252" s="59"/>
      <c r="E1252" s="77"/>
      <c r="F1252" s="77"/>
    </row>
    <row r="1253" spans="1:10" ht="15.6">
      <c r="A1253" s="59"/>
      <c r="B1253" s="59"/>
      <c r="C1253" s="59"/>
      <c r="D1253" s="59"/>
      <c r="E1253" s="77"/>
      <c r="F1253" s="77"/>
    </row>
    <row r="1254" spans="1:10" ht="15.6">
      <c r="A1254" s="59"/>
      <c r="B1254" s="59"/>
      <c r="C1254" s="59"/>
      <c r="D1254" s="59"/>
      <c r="E1254" s="77"/>
      <c r="F1254" s="77"/>
    </row>
    <row r="1255" spans="1:10" ht="15.6">
      <c r="A1255" s="59"/>
      <c r="B1255" s="59"/>
      <c r="C1255" s="59"/>
      <c r="D1255" s="59"/>
      <c r="E1255" s="77"/>
      <c r="F1255" s="77"/>
    </row>
    <row r="1256" spans="1:10" ht="15.6">
      <c r="A1256" s="59"/>
      <c r="B1256" s="59"/>
      <c r="C1256" s="59"/>
      <c r="D1256" s="59"/>
      <c r="E1256" s="77"/>
      <c r="F1256" s="77"/>
    </row>
    <row r="1257" spans="1:10" ht="15.6">
      <c r="A1257" s="59"/>
      <c r="B1257" s="59"/>
      <c r="C1257" s="59"/>
      <c r="D1257" s="59"/>
      <c r="E1257" s="77"/>
      <c r="F1257" s="77"/>
    </row>
    <row r="1258" spans="1:10" ht="15.6">
      <c r="A1258" s="59"/>
      <c r="B1258" s="59"/>
      <c r="C1258" s="59"/>
      <c r="D1258" s="59"/>
      <c r="E1258" s="77"/>
      <c r="F1258" s="77"/>
    </row>
    <row r="1259" spans="1:10" ht="15.6">
      <c r="A1259" s="59"/>
      <c r="B1259" s="59"/>
      <c r="C1259" s="59"/>
      <c r="D1259" s="59"/>
      <c r="E1259" s="77"/>
      <c r="F1259" s="77"/>
    </row>
    <row r="1260" spans="1:10" ht="15.6">
      <c r="A1260" s="59"/>
      <c r="B1260" s="59"/>
      <c r="C1260" s="59"/>
      <c r="D1260" s="59"/>
      <c r="E1260" s="77"/>
      <c r="F1260" s="77"/>
    </row>
    <row r="1261" spans="1:10" ht="15.6">
      <c r="A1261" s="59"/>
      <c r="B1261" s="59"/>
      <c r="C1261" s="59"/>
      <c r="D1261" s="59"/>
      <c r="E1261" s="77"/>
      <c r="F1261" s="77"/>
    </row>
    <row r="1262" spans="1:10" ht="15.6">
      <c r="A1262" s="59"/>
      <c r="B1262" s="59"/>
      <c r="C1262" s="59"/>
      <c r="D1262" s="59"/>
      <c r="E1262" s="77"/>
      <c r="F1262" s="77"/>
    </row>
    <row r="1263" spans="1:10" ht="15.6">
      <c r="A1263" s="59"/>
      <c r="B1263" s="59"/>
      <c r="C1263" s="59"/>
      <c r="D1263" s="59"/>
      <c r="E1263" s="77"/>
      <c r="F1263" s="77"/>
    </row>
    <row r="1264" spans="1:10" ht="15.6">
      <c r="A1264" s="59"/>
      <c r="B1264" s="59"/>
      <c r="C1264" s="59"/>
      <c r="D1264" s="59"/>
      <c r="E1264" s="77"/>
      <c r="F1264" s="77"/>
    </row>
    <row r="1265" spans="1:10" ht="15.6">
      <c r="A1265" s="59"/>
      <c r="B1265" s="59"/>
      <c r="C1265" s="59"/>
      <c r="D1265" s="59"/>
      <c r="E1265" s="77"/>
      <c r="F1265" s="77"/>
    </row>
    <row r="1266" spans="1:10" ht="15.6">
      <c r="A1266" s="59"/>
      <c r="B1266" s="59"/>
      <c r="C1266" s="59"/>
      <c r="D1266" s="59"/>
      <c r="E1266" s="77"/>
      <c r="F1266" s="77"/>
    </row>
    <row r="1267" spans="1:10" ht="15.6">
      <c r="A1267" s="59"/>
      <c r="B1267" s="59"/>
      <c r="C1267" s="59"/>
      <c r="D1267" s="59"/>
      <c r="E1267" s="77"/>
      <c r="F1267" s="77"/>
    </row>
    <row r="1268" spans="1:10" ht="15.6">
      <c r="A1268" s="59"/>
      <c r="B1268" s="59"/>
      <c r="C1268" s="59"/>
      <c r="D1268" s="59"/>
      <c r="E1268" s="77"/>
      <c r="F1268" s="77"/>
    </row>
    <row r="1269" spans="1:10" ht="15.6">
      <c r="A1269" s="59"/>
      <c r="B1269" s="59"/>
      <c r="C1269" s="59"/>
      <c r="D1269" s="59"/>
      <c r="E1269" s="77"/>
      <c r="F1269" s="77"/>
    </row>
    <row r="1270" spans="1:10" ht="15.6">
      <c r="A1270" s="59"/>
      <c r="B1270" s="59"/>
      <c r="C1270" s="59"/>
      <c r="D1270" s="59"/>
      <c r="E1270" s="77"/>
      <c r="F1270" s="77"/>
    </row>
    <row r="1271" spans="1:10" ht="15.6">
      <c r="A1271" s="59"/>
      <c r="B1271" s="59"/>
      <c r="C1271" s="59"/>
      <c r="D1271" s="59"/>
      <c r="E1271" s="77"/>
      <c r="F1271" s="77"/>
    </row>
    <row r="1272" spans="1:10" ht="15.6">
      <c r="A1272" s="59"/>
      <c r="B1272" s="59"/>
      <c r="C1272" s="59"/>
      <c r="D1272" s="59"/>
      <c r="E1272" s="77"/>
      <c r="F1272" s="77"/>
    </row>
    <row r="1273" spans="1:10" ht="15.6">
      <c r="A1273" s="59"/>
      <c r="B1273" s="59"/>
      <c r="C1273" s="59"/>
      <c r="D1273" s="59"/>
      <c r="E1273" s="77"/>
      <c r="F1273" s="77"/>
    </row>
    <row r="1274" spans="1:10" ht="15.6">
      <c r="A1274" s="59"/>
      <c r="B1274" s="59"/>
      <c r="C1274" s="59"/>
      <c r="D1274" s="59"/>
      <c r="E1274" s="77"/>
      <c r="F1274" s="77"/>
    </row>
    <row r="1275" spans="1:10" ht="15.6">
      <c r="A1275" s="59"/>
      <c r="B1275" s="59"/>
      <c r="C1275" s="59"/>
      <c r="D1275" s="59"/>
      <c r="E1275" s="77"/>
      <c r="F1275" s="77"/>
    </row>
    <row r="1276" spans="1:10" ht="15.6">
      <c r="A1276" s="59"/>
      <c r="B1276" s="59"/>
      <c r="C1276" s="59"/>
      <c r="D1276" s="59"/>
      <c r="E1276" s="77"/>
      <c r="F1276" s="77"/>
    </row>
    <row r="1277" spans="1:10" ht="15.6">
      <c r="A1277" s="59"/>
      <c r="B1277" s="59"/>
      <c r="C1277" s="59"/>
      <c r="D1277" s="59"/>
      <c r="E1277" s="77"/>
      <c r="F1277" s="77"/>
    </row>
    <row r="1278" spans="1:10" ht="15.6">
      <c r="A1278" s="59"/>
      <c r="B1278" s="59"/>
      <c r="C1278" s="59"/>
      <c r="D1278" s="59"/>
      <c r="E1278" s="77"/>
      <c r="F1278" s="77"/>
    </row>
    <row r="1279" spans="1:10" ht="15.6">
      <c r="A1279" s="59"/>
      <c r="B1279" s="59"/>
      <c r="C1279" s="59"/>
      <c r="D1279" s="59"/>
      <c r="E1279" s="77"/>
      <c r="F1279" s="77"/>
    </row>
    <row r="1280" spans="1:10" ht="15.6">
      <c r="A1280" s="59"/>
      <c r="B1280" s="59"/>
      <c r="C1280" s="59"/>
      <c r="D1280" s="59"/>
      <c r="E1280" s="77"/>
      <c r="F1280" s="77"/>
    </row>
    <row r="1281" spans="1:10" ht="15.6">
      <c r="A1281" s="59"/>
      <c r="B1281" s="59"/>
      <c r="C1281" s="59"/>
      <c r="D1281" s="59"/>
      <c r="E1281" s="77"/>
      <c r="F1281" s="77"/>
    </row>
    <row r="1282" spans="1:10" ht="15.6">
      <c r="A1282" s="59"/>
      <c r="B1282" s="59"/>
      <c r="C1282" s="59"/>
      <c r="D1282" s="59"/>
      <c r="E1282" s="77"/>
      <c r="F1282" s="77"/>
    </row>
    <row r="1283" spans="1:10" ht="15.6">
      <c r="A1283" s="59"/>
      <c r="B1283" s="59"/>
      <c r="C1283" s="59"/>
      <c r="D1283" s="59"/>
      <c r="E1283" s="77"/>
      <c r="F1283" s="77"/>
    </row>
    <row r="1284" spans="1:10" ht="15.6">
      <c r="A1284" s="59"/>
      <c r="B1284" s="59"/>
      <c r="C1284" s="59"/>
      <c r="D1284" s="59"/>
      <c r="E1284" s="77"/>
      <c r="F1284" s="77"/>
    </row>
    <row r="1285" spans="1:10" ht="15.6">
      <c r="A1285" s="59"/>
      <c r="B1285" s="59"/>
      <c r="C1285" s="59"/>
      <c r="D1285" s="59"/>
      <c r="E1285" s="77"/>
      <c r="F1285" s="77"/>
    </row>
    <row r="1286" spans="1:10" ht="15.6">
      <c r="A1286" s="59"/>
      <c r="B1286" s="59"/>
      <c r="C1286" s="59"/>
      <c r="D1286" s="59"/>
      <c r="E1286" s="77"/>
      <c r="F1286" s="77"/>
    </row>
    <row r="1287" spans="1:10" ht="15.6">
      <c r="A1287" s="59"/>
      <c r="B1287" s="59"/>
      <c r="C1287" s="59"/>
      <c r="D1287" s="59"/>
      <c r="E1287" s="77"/>
      <c r="F1287" s="77"/>
    </row>
    <row r="1288" spans="1:10" ht="15.6">
      <c r="A1288" s="59"/>
      <c r="B1288" s="59"/>
      <c r="C1288" s="59"/>
      <c r="D1288" s="59"/>
      <c r="E1288" s="77"/>
      <c r="F1288" s="77"/>
    </row>
    <row r="1289" spans="1:10" ht="15.6">
      <c r="A1289" s="59"/>
      <c r="B1289" s="59"/>
      <c r="C1289" s="59"/>
      <c r="D1289" s="59"/>
      <c r="E1289" s="77"/>
      <c r="F1289" s="77"/>
    </row>
    <row r="1290" spans="1:10" ht="15.6">
      <c r="A1290" s="59"/>
      <c r="B1290" s="59"/>
      <c r="C1290" s="59"/>
      <c r="D1290" s="59"/>
      <c r="E1290" s="77"/>
      <c r="F1290" s="77"/>
    </row>
    <row r="1291" spans="1:10" ht="15.6">
      <c r="A1291" s="59"/>
      <c r="B1291" s="59"/>
      <c r="C1291" s="59"/>
      <c r="D1291" s="59"/>
      <c r="E1291" s="77"/>
      <c r="F1291" s="77"/>
    </row>
    <row r="1292" spans="1:10" ht="15.6">
      <c r="A1292" s="59"/>
      <c r="B1292" s="59"/>
      <c r="C1292" s="59"/>
      <c r="D1292" s="59"/>
      <c r="E1292" s="77"/>
      <c r="F1292" s="77"/>
    </row>
    <row r="1293" spans="1:10" ht="15.6">
      <c r="A1293" s="59"/>
      <c r="B1293" s="59"/>
      <c r="C1293" s="59"/>
      <c r="D1293" s="59"/>
      <c r="E1293" s="77"/>
      <c r="F1293" s="77"/>
    </row>
    <row r="1294" spans="1:10" ht="15.6">
      <c r="A1294" s="59"/>
      <c r="B1294" s="59"/>
      <c r="C1294" s="59"/>
      <c r="D1294" s="59"/>
      <c r="E1294" s="77"/>
      <c r="F1294" s="77"/>
    </row>
    <row r="1295" spans="1:10" ht="15.6">
      <c r="A1295" s="59"/>
      <c r="B1295" s="59"/>
      <c r="C1295" s="59"/>
      <c r="D1295" s="59"/>
      <c r="E1295" s="77"/>
      <c r="F1295" s="77"/>
    </row>
    <row r="1296" spans="1:10" ht="15.6">
      <c r="A1296" s="59"/>
      <c r="B1296" s="59"/>
      <c r="C1296" s="59"/>
      <c r="D1296" s="59"/>
      <c r="E1296" s="77"/>
      <c r="F1296" s="77"/>
    </row>
    <row r="1297" spans="1:10" ht="15.6">
      <c r="A1297" s="59"/>
      <c r="B1297" s="59"/>
      <c r="C1297" s="59"/>
      <c r="D1297" s="59"/>
      <c r="E1297" s="77"/>
      <c r="F1297" s="77"/>
    </row>
    <row r="1298" spans="1:10" ht="15.6">
      <c r="A1298" s="59"/>
      <c r="B1298" s="59"/>
      <c r="C1298" s="59"/>
      <c r="D1298" s="59"/>
      <c r="E1298" s="77"/>
      <c r="F1298" s="77"/>
    </row>
    <row r="1299" spans="1:10" ht="15.6">
      <c r="A1299" s="59"/>
      <c r="B1299" s="59"/>
      <c r="C1299" s="59"/>
      <c r="D1299" s="59"/>
      <c r="E1299" s="77"/>
      <c r="F1299" s="77"/>
    </row>
    <row r="1300" spans="1:10" ht="15.6">
      <c r="A1300" s="59"/>
      <c r="B1300" s="59"/>
      <c r="C1300" s="59"/>
      <c r="D1300" s="59"/>
      <c r="E1300" s="77"/>
      <c r="F1300" s="77"/>
    </row>
    <row r="1301" spans="1:10" ht="15.6">
      <c r="A1301" s="59"/>
      <c r="B1301" s="59"/>
      <c r="C1301" s="59"/>
      <c r="D1301" s="59"/>
      <c r="E1301" s="77"/>
      <c r="F1301" s="77"/>
    </row>
    <row r="1302" spans="1:10" ht="15.6">
      <c r="A1302" s="59"/>
      <c r="B1302" s="59"/>
      <c r="C1302" s="59"/>
      <c r="D1302" s="59"/>
      <c r="E1302" s="77"/>
      <c r="F1302" s="77"/>
    </row>
    <row r="1303" spans="1:10" ht="15.6">
      <c r="A1303" s="59"/>
      <c r="B1303" s="59"/>
      <c r="C1303" s="59"/>
      <c r="D1303" s="59"/>
      <c r="E1303" s="77"/>
      <c r="F1303" s="77"/>
    </row>
    <row r="1304" spans="1:10" ht="15.6">
      <c r="A1304" s="59"/>
      <c r="B1304" s="59"/>
      <c r="C1304" s="59"/>
      <c r="D1304" s="59"/>
      <c r="E1304" s="77"/>
      <c r="F1304" s="77"/>
    </row>
    <row r="1305" spans="1:10" ht="15.6">
      <c r="A1305" s="59"/>
      <c r="B1305" s="59"/>
      <c r="C1305" s="59"/>
      <c r="D1305" s="59"/>
      <c r="E1305" s="77"/>
      <c r="F1305" s="77"/>
    </row>
    <row r="1306" spans="1:10" ht="15.6">
      <c r="A1306" s="59"/>
      <c r="B1306" s="59"/>
      <c r="C1306" s="59"/>
      <c r="D1306" s="59"/>
      <c r="E1306" s="77"/>
      <c r="F1306" s="77"/>
    </row>
    <row r="1307" spans="1:10" ht="15.6">
      <c r="A1307" s="59"/>
      <c r="B1307" s="59"/>
      <c r="C1307" s="59"/>
      <c r="D1307" s="59"/>
      <c r="E1307" s="77"/>
      <c r="F1307" s="77"/>
    </row>
    <row r="1308" spans="1:10" ht="15.6">
      <c r="A1308" s="59"/>
      <c r="B1308" s="59"/>
      <c r="C1308" s="59"/>
      <c r="D1308" s="59"/>
      <c r="E1308" s="77"/>
      <c r="F1308" s="77"/>
    </row>
    <row r="1309" spans="1:10" ht="15.6">
      <c r="A1309" s="59"/>
      <c r="B1309" s="59"/>
      <c r="C1309" s="59"/>
      <c r="D1309" s="59"/>
      <c r="E1309" s="77"/>
      <c r="F1309" s="77"/>
    </row>
    <row r="1310" spans="1:10" ht="15.6">
      <c r="A1310" s="59"/>
      <c r="B1310" s="59"/>
      <c r="C1310" s="59"/>
      <c r="D1310" s="59"/>
      <c r="E1310" s="77"/>
      <c r="F1310" s="77"/>
    </row>
    <row r="1311" spans="1:10" ht="15.6">
      <c r="A1311" s="59"/>
      <c r="B1311" s="59"/>
      <c r="C1311" s="59"/>
      <c r="D1311" s="59"/>
      <c r="E1311" s="77"/>
      <c r="F1311" s="77"/>
    </row>
    <row r="1312" spans="1:10" ht="15.6">
      <c r="A1312" s="59"/>
      <c r="B1312" s="59"/>
      <c r="C1312" s="59"/>
      <c r="D1312" s="59"/>
      <c r="E1312" s="77"/>
      <c r="F1312" s="77"/>
    </row>
    <row r="1313" spans="1:10" ht="15.6">
      <c r="A1313" s="59"/>
      <c r="B1313" s="59"/>
      <c r="C1313" s="59"/>
      <c r="D1313" s="59"/>
      <c r="E1313" s="77"/>
      <c r="F1313" s="77"/>
    </row>
    <row r="1314" spans="1:10" ht="15.6">
      <c r="A1314" s="59"/>
      <c r="B1314" s="59"/>
      <c r="C1314" s="59"/>
      <c r="D1314" s="59"/>
      <c r="E1314" s="77"/>
      <c r="F1314" s="77"/>
    </row>
    <row r="1315" spans="1:10" ht="15.6">
      <c r="A1315" s="59"/>
      <c r="B1315" s="59"/>
      <c r="C1315" s="59"/>
      <c r="D1315" s="59"/>
      <c r="E1315" s="77"/>
      <c r="F1315" s="77"/>
    </row>
    <row r="1316" spans="1:10" ht="15.6">
      <c r="A1316" s="59"/>
      <c r="B1316" s="59"/>
      <c r="C1316" s="59"/>
      <c r="D1316" s="59"/>
      <c r="E1316" s="77"/>
      <c r="F1316" s="77"/>
    </row>
    <row r="1317" spans="1:10" ht="15.6">
      <c r="A1317" s="59"/>
      <c r="B1317" s="59"/>
      <c r="C1317" s="59"/>
      <c r="D1317" s="59"/>
      <c r="E1317" s="77"/>
      <c r="F1317" s="77"/>
    </row>
    <row r="1318" spans="1:10" ht="15.6">
      <c r="A1318" s="59"/>
      <c r="B1318" s="59"/>
      <c r="C1318" s="59"/>
      <c r="D1318" s="59"/>
      <c r="E1318" s="77"/>
      <c r="F1318" s="77"/>
    </row>
    <row r="1319" spans="1:10" ht="15.6">
      <c r="A1319" s="59"/>
      <c r="B1319" s="59"/>
      <c r="C1319" s="59"/>
      <c r="D1319" s="59"/>
      <c r="E1319" s="77"/>
      <c r="F1319" s="77"/>
    </row>
    <row r="1320" spans="1:10" ht="15.6">
      <c r="A1320" s="59"/>
      <c r="B1320" s="59"/>
      <c r="C1320" s="59"/>
      <c r="D1320" s="59"/>
      <c r="E1320" s="77"/>
      <c r="F1320" s="77"/>
    </row>
    <row r="1321" spans="1:10" ht="15.6">
      <c r="A1321" s="59"/>
      <c r="B1321" s="59"/>
      <c r="C1321" s="59"/>
      <c r="D1321" s="59"/>
      <c r="E1321" s="77"/>
      <c r="F1321" s="77"/>
    </row>
    <row r="1322" spans="1:10" ht="15.6">
      <c r="A1322" s="59"/>
      <c r="B1322" s="59"/>
      <c r="C1322" s="59"/>
      <c r="D1322" s="59"/>
      <c r="E1322" s="77"/>
      <c r="F1322" s="77"/>
    </row>
    <row r="1323" spans="1:10" ht="15.6">
      <c r="A1323" s="59"/>
      <c r="B1323" s="59"/>
      <c r="C1323" s="59"/>
      <c r="D1323" s="59"/>
      <c r="E1323" s="77"/>
      <c r="F1323" s="77"/>
    </row>
    <row r="1324" spans="1:10" ht="15.6">
      <c r="A1324" s="59"/>
      <c r="B1324" s="59"/>
      <c r="C1324" s="59"/>
      <c r="D1324" s="59"/>
      <c r="E1324" s="77"/>
      <c r="F1324" s="77"/>
    </row>
    <row r="1325" spans="1:10" ht="15.6">
      <c r="A1325" s="59"/>
      <c r="B1325" s="59"/>
      <c r="C1325" s="59"/>
      <c r="D1325" s="59"/>
      <c r="E1325" s="77"/>
      <c r="F1325" s="77"/>
    </row>
    <row r="1326" spans="1:10" ht="15.6">
      <c r="A1326" s="59"/>
      <c r="B1326" s="59"/>
      <c r="C1326" s="59"/>
      <c r="D1326" s="59"/>
      <c r="E1326" s="77"/>
      <c r="F1326" s="77"/>
    </row>
    <row r="1327" spans="1:10" ht="15.6">
      <c r="A1327" s="59"/>
      <c r="B1327" s="59"/>
      <c r="C1327" s="59"/>
      <c r="D1327" s="59"/>
      <c r="E1327" s="77"/>
      <c r="F1327" s="77"/>
    </row>
    <row r="1328" spans="1:10" ht="15.6">
      <c r="A1328" s="59"/>
      <c r="B1328" s="59"/>
      <c r="C1328" s="59"/>
      <c r="D1328" s="59"/>
      <c r="E1328" s="77"/>
      <c r="F1328" s="77"/>
    </row>
    <row r="1329" spans="1:10" ht="15.6">
      <c r="A1329" s="59"/>
      <c r="B1329" s="59"/>
      <c r="C1329" s="59"/>
      <c r="D1329" s="59"/>
      <c r="E1329" s="77"/>
      <c r="F1329" s="77"/>
    </row>
    <row r="1330" spans="1:10" ht="15.6">
      <c r="A1330" s="59"/>
      <c r="B1330" s="59"/>
      <c r="C1330" s="59"/>
      <c r="D1330" s="59"/>
      <c r="E1330" s="77"/>
      <c r="F1330" s="77"/>
    </row>
    <row r="1331" spans="1:10" ht="15.6">
      <c r="A1331" s="59"/>
      <c r="B1331" s="59"/>
      <c r="C1331" s="59"/>
      <c r="D1331" s="59"/>
      <c r="E1331" s="77"/>
      <c r="F1331" s="77"/>
    </row>
    <row r="1332" spans="1:10" ht="15.6">
      <c r="A1332" s="59"/>
      <c r="B1332" s="59"/>
      <c r="C1332" s="59"/>
      <c r="D1332" s="59"/>
      <c r="E1332" s="77"/>
      <c r="F1332" s="77"/>
    </row>
    <row r="1333" spans="1:10" ht="15.6">
      <c r="A1333" s="59"/>
      <c r="B1333" s="59"/>
      <c r="C1333" s="59"/>
      <c r="D1333" s="59"/>
      <c r="E1333" s="77"/>
      <c r="F1333" s="77"/>
    </row>
    <row r="1334" spans="1:10" ht="15.6">
      <c r="A1334" s="59"/>
      <c r="B1334" s="59"/>
      <c r="C1334" s="59"/>
      <c r="D1334" s="59"/>
      <c r="E1334" s="77"/>
      <c r="F1334" s="77"/>
    </row>
    <row r="1335" spans="1:10" ht="15.6">
      <c r="A1335" s="59"/>
      <c r="B1335" s="59"/>
      <c r="C1335" s="59"/>
      <c r="D1335" s="59"/>
      <c r="E1335" s="77"/>
      <c r="F1335" s="77"/>
    </row>
    <row r="1336" spans="1:10" ht="15.6">
      <c r="A1336" s="59"/>
      <c r="B1336" s="59"/>
      <c r="C1336" s="59"/>
      <c r="D1336" s="59"/>
      <c r="E1336" s="77"/>
      <c r="F1336" s="77"/>
    </row>
    <row r="1337" spans="1:10" ht="15.6">
      <c r="A1337" s="59"/>
      <c r="B1337" s="59"/>
      <c r="C1337" s="59"/>
      <c r="D1337" s="59"/>
      <c r="E1337" s="77"/>
      <c r="F1337" s="77"/>
    </row>
    <row r="1338" spans="1:10" ht="15.6">
      <c r="A1338" s="59"/>
      <c r="B1338" s="59"/>
      <c r="C1338" s="59"/>
      <c r="D1338" s="59"/>
      <c r="E1338" s="77"/>
      <c r="F1338" s="77"/>
    </row>
    <row r="1339" spans="1:10" ht="15.6">
      <c r="A1339" s="59"/>
      <c r="B1339" s="59"/>
      <c r="C1339" s="59"/>
      <c r="D1339" s="59"/>
      <c r="E1339" s="77"/>
      <c r="F1339" s="77"/>
    </row>
    <row r="1340" spans="1:10" ht="15.6">
      <c r="A1340" s="59"/>
      <c r="B1340" s="59"/>
      <c r="C1340" s="59"/>
      <c r="D1340" s="59"/>
      <c r="E1340" s="77"/>
      <c r="F1340" s="77"/>
    </row>
    <row r="1341" spans="1:10" ht="15.6">
      <c r="A1341" s="59"/>
      <c r="B1341" s="59"/>
      <c r="C1341" s="59"/>
      <c r="D1341" s="59"/>
      <c r="E1341" s="77"/>
      <c r="F1341" s="77"/>
    </row>
    <row r="1342" spans="1:10" ht="15.6">
      <c r="A1342" s="59"/>
      <c r="B1342" s="59"/>
      <c r="C1342" s="59"/>
      <c r="D1342" s="59"/>
      <c r="E1342" s="77"/>
      <c r="F1342" s="77"/>
    </row>
    <row r="1343" spans="1:10" ht="15.6">
      <c r="A1343" s="59"/>
      <c r="B1343" s="59"/>
      <c r="C1343" s="59"/>
      <c r="D1343" s="59"/>
      <c r="E1343" s="77"/>
      <c r="F1343" s="77"/>
    </row>
    <row r="1344" spans="1:10" ht="15.6">
      <c r="A1344" s="59"/>
      <c r="B1344" s="59"/>
      <c r="C1344" s="59"/>
      <c r="D1344" s="59"/>
      <c r="E1344" s="77"/>
      <c r="F1344" s="77"/>
    </row>
    <row r="1345" spans="1:10" ht="15.6">
      <c r="A1345" s="59"/>
      <c r="B1345" s="59"/>
      <c r="C1345" s="59"/>
      <c r="D1345" s="59"/>
      <c r="E1345" s="77"/>
      <c r="F1345" s="77"/>
    </row>
    <row r="1346" spans="1:10" ht="15.6">
      <c r="A1346" s="59"/>
      <c r="B1346" s="59"/>
      <c r="C1346" s="59"/>
      <c r="D1346" s="59"/>
      <c r="E1346" s="77"/>
      <c r="F1346" s="77"/>
    </row>
    <row r="1347" spans="1:10" ht="15.6">
      <c r="A1347" s="59"/>
      <c r="B1347" s="59"/>
      <c r="C1347" s="59"/>
      <c r="D1347" s="59"/>
      <c r="E1347" s="77"/>
      <c r="F1347" s="77"/>
    </row>
    <row r="1348" spans="1:10" ht="15.6">
      <c r="A1348" s="59"/>
      <c r="B1348" s="59"/>
      <c r="C1348" s="59"/>
      <c r="D1348" s="59"/>
      <c r="E1348" s="77"/>
      <c r="F1348" s="77"/>
    </row>
    <row r="1349" spans="1:10" ht="15.6">
      <c r="A1349" s="59"/>
      <c r="B1349" s="59"/>
      <c r="C1349" s="59"/>
      <c r="D1349" s="59"/>
      <c r="E1349" s="77"/>
      <c r="F1349" s="77"/>
    </row>
    <row r="1350" spans="1:10" ht="15.6">
      <c r="A1350" s="59"/>
      <c r="B1350" s="59"/>
      <c r="C1350" s="59"/>
      <c r="D1350" s="59"/>
      <c r="E1350" s="77"/>
      <c r="F1350" s="77"/>
    </row>
    <row r="1351" spans="1:10" ht="15.6">
      <c r="A1351" s="59"/>
      <c r="B1351" s="59"/>
      <c r="C1351" s="59"/>
      <c r="D1351" s="59"/>
      <c r="E1351" s="77"/>
      <c r="F1351" s="77"/>
    </row>
    <row r="1352" spans="1:10" ht="15.6">
      <c r="A1352" s="59"/>
      <c r="B1352" s="59"/>
      <c r="C1352" s="59"/>
      <c r="D1352" s="59"/>
      <c r="E1352" s="77"/>
      <c r="F1352" s="77"/>
    </row>
    <row r="1353" spans="1:10" ht="15.6">
      <c r="A1353" s="59"/>
      <c r="B1353" s="59"/>
      <c r="C1353" s="59"/>
      <c r="D1353" s="59"/>
      <c r="E1353" s="77"/>
      <c r="F1353" s="77"/>
    </row>
    <row r="1354" spans="1:10" ht="15.6">
      <c r="A1354" s="59"/>
      <c r="B1354" s="59"/>
      <c r="C1354" s="59"/>
      <c r="D1354" s="59"/>
      <c r="E1354" s="77"/>
      <c r="F1354" s="77"/>
    </row>
    <row r="1355" spans="1:10" ht="15.6">
      <c r="A1355" s="59"/>
      <c r="B1355" s="59"/>
      <c r="C1355" s="59"/>
      <c r="D1355" s="59"/>
      <c r="E1355" s="77"/>
      <c r="F1355" s="77"/>
    </row>
    <row r="1356" spans="1:10" ht="15.6">
      <c r="A1356" s="59"/>
      <c r="B1356" s="59"/>
      <c r="C1356" s="59"/>
      <c r="D1356" s="59"/>
      <c r="E1356" s="77"/>
      <c r="F1356" s="77"/>
    </row>
    <row r="1357" spans="1:10" ht="15.6">
      <c r="A1357" s="59"/>
      <c r="B1357" s="59"/>
      <c r="C1357" s="59"/>
      <c r="D1357" s="59"/>
      <c r="E1357" s="77"/>
      <c r="F1357" s="77"/>
    </row>
    <row r="1358" spans="1:10" ht="15.6">
      <c r="A1358" s="59"/>
      <c r="B1358" s="59"/>
      <c r="C1358" s="59"/>
      <c r="D1358" s="59"/>
      <c r="E1358" s="77"/>
      <c r="F1358" s="77"/>
    </row>
    <row r="1359" spans="1:10" ht="15.6">
      <c r="A1359" s="59"/>
      <c r="B1359" s="59"/>
      <c r="C1359" s="59"/>
      <c r="D1359" s="59"/>
      <c r="E1359" s="77"/>
      <c r="F1359" s="77"/>
    </row>
    <row r="1360" spans="1:10" ht="15.6">
      <c r="A1360" s="59"/>
      <c r="B1360" s="59"/>
      <c r="C1360" s="59"/>
      <c r="D1360" s="59"/>
      <c r="E1360" s="77"/>
      <c r="F1360" s="77"/>
    </row>
    <row r="1361" spans="1:10" ht="15.6">
      <c r="A1361" s="59"/>
      <c r="B1361" s="59"/>
      <c r="C1361" s="59"/>
      <c r="D1361" s="59"/>
      <c r="E1361" s="77"/>
      <c r="F1361" s="77"/>
    </row>
    <row r="1362" spans="1:10" ht="15.6">
      <c r="A1362" s="59"/>
      <c r="B1362" s="59"/>
      <c r="C1362" s="59"/>
      <c r="D1362" s="59"/>
      <c r="E1362" s="77"/>
      <c r="F1362" s="77"/>
    </row>
    <row r="1363" spans="1:10" ht="15.6">
      <c r="A1363" s="59"/>
      <c r="B1363" s="59"/>
      <c r="C1363" s="59"/>
      <c r="D1363" s="59"/>
      <c r="E1363" s="77"/>
      <c r="F1363" s="77"/>
    </row>
    <row r="1364" spans="1:10" ht="15.6">
      <c r="A1364" s="59"/>
      <c r="B1364" s="59"/>
      <c r="C1364" s="59"/>
      <c r="D1364" s="59"/>
      <c r="E1364" s="77"/>
      <c r="F1364" s="77"/>
    </row>
    <row r="1365" spans="1:10" ht="15.6">
      <c r="A1365" s="59"/>
      <c r="B1365" s="59"/>
      <c r="C1365" s="59"/>
      <c r="D1365" s="59"/>
      <c r="E1365" s="77"/>
      <c r="F1365" s="77"/>
    </row>
    <row r="1366" spans="1:10" ht="15.6">
      <c r="A1366" s="59"/>
      <c r="B1366" s="59"/>
      <c r="C1366" s="59"/>
      <c r="D1366" s="59"/>
      <c r="E1366" s="77"/>
      <c r="F1366" s="77"/>
    </row>
    <row r="1367" spans="1:10" ht="15.6">
      <c r="A1367" s="59"/>
      <c r="B1367" s="59"/>
      <c r="C1367" s="59"/>
      <c r="D1367" s="59"/>
      <c r="E1367" s="77"/>
      <c r="F1367" s="77"/>
    </row>
    <row r="1368" spans="1:10" ht="15.6">
      <c r="A1368" s="59"/>
      <c r="B1368" s="59"/>
      <c r="C1368" s="59"/>
      <c r="D1368" s="59"/>
      <c r="E1368" s="77"/>
      <c r="F1368" s="77"/>
    </row>
    <row r="1369" spans="1:10" ht="15.6">
      <c r="A1369" s="59"/>
      <c r="B1369" s="59"/>
      <c r="C1369" s="59"/>
      <c r="D1369" s="59"/>
      <c r="E1369" s="77"/>
      <c r="F1369" s="77"/>
    </row>
    <row r="1370" spans="1:10" ht="15.6">
      <c r="A1370" s="59"/>
      <c r="B1370" s="59"/>
      <c r="C1370" s="59"/>
      <c r="D1370" s="59"/>
      <c r="E1370" s="77"/>
      <c r="F1370" s="77"/>
    </row>
    <row r="1371" spans="1:10" ht="15.6">
      <c r="A1371" s="59"/>
      <c r="B1371" s="59"/>
      <c r="C1371" s="59"/>
      <c r="D1371" s="59"/>
      <c r="E1371" s="77"/>
      <c r="F1371" s="77"/>
    </row>
    <row r="1372" spans="1:10" ht="15.6">
      <c r="A1372" s="59"/>
      <c r="B1372" s="59"/>
      <c r="C1372" s="59"/>
      <c r="D1372" s="59"/>
      <c r="E1372" s="77"/>
      <c r="F1372" s="77"/>
    </row>
    <row r="1373" spans="1:10" ht="15.6">
      <c r="A1373" s="59"/>
      <c r="B1373" s="59"/>
      <c r="C1373" s="59"/>
      <c r="D1373" s="59"/>
      <c r="E1373" s="77"/>
      <c r="F1373" s="77"/>
    </row>
    <row r="1374" spans="1:10" ht="15.6">
      <c r="A1374" s="59"/>
      <c r="B1374" s="59"/>
      <c r="C1374" s="59"/>
      <c r="D1374" s="59"/>
      <c r="E1374" s="77"/>
      <c r="F1374" s="77"/>
    </row>
    <row r="1375" spans="1:10" ht="15.6">
      <c r="A1375" s="59"/>
      <c r="B1375" s="59"/>
      <c r="C1375" s="59"/>
      <c r="D1375" s="59"/>
      <c r="E1375" s="77"/>
      <c r="F1375" s="77"/>
    </row>
    <row r="1376" spans="1:10" ht="15.6">
      <c r="A1376" s="59"/>
      <c r="B1376" s="59"/>
      <c r="C1376" s="59"/>
      <c r="D1376" s="59"/>
      <c r="E1376" s="77"/>
      <c r="F1376" s="77"/>
    </row>
    <row r="1377" spans="1:10" ht="15.6">
      <c r="A1377" s="59"/>
      <c r="B1377" s="59"/>
      <c r="C1377" s="59"/>
      <c r="D1377" s="59"/>
      <c r="E1377" s="77"/>
      <c r="F1377" s="77"/>
    </row>
    <row r="1378" spans="1:10" ht="15.6">
      <c r="A1378" s="59"/>
      <c r="B1378" s="59"/>
      <c r="C1378" s="59"/>
      <c r="D1378" s="59"/>
      <c r="E1378" s="77"/>
      <c r="F1378" s="77"/>
    </row>
    <row r="1379" spans="1:10" ht="15.6">
      <c r="A1379" s="59"/>
      <c r="B1379" s="59"/>
      <c r="C1379" s="59"/>
      <c r="D1379" s="59"/>
      <c r="E1379" s="77"/>
      <c r="F1379" s="77"/>
    </row>
    <row r="1380" spans="1:10" ht="15.6">
      <c r="A1380" s="59"/>
      <c r="B1380" s="59"/>
      <c r="C1380" s="59"/>
      <c r="D1380" s="59"/>
      <c r="E1380" s="77"/>
      <c r="F1380" s="77"/>
    </row>
    <row r="1381" spans="1:10" ht="15.6">
      <c r="A1381" s="59"/>
      <c r="B1381" s="59"/>
      <c r="C1381" s="59"/>
      <c r="D1381" s="59"/>
      <c r="E1381" s="77"/>
      <c r="F1381" s="77"/>
    </row>
    <row r="1382" spans="1:10" ht="15.6">
      <c r="A1382" s="59"/>
      <c r="B1382" s="59"/>
      <c r="C1382" s="59"/>
      <c r="D1382" s="59"/>
      <c r="E1382" s="77"/>
      <c r="F1382" s="77"/>
    </row>
    <row r="1383" spans="1:10" ht="15.6">
      <c r="A1383" s="59"/>
      <c r="B1383" s="59"/>
      <c r="C1383" s="59"/>
      <c r="D1383" s="59"/>
      <c r="E1383" s="77"/>
      <c r="F1383" s="77"/>
    </row>
    <row r="1384" spans="1:10" ht="15.6">
      <c r="A1384" s="59"/>
      <c r="B1384" s="59"/>
      <c r="C1384" s="59"/>
      <c r="D1384" s="59"/>
      <c r="E1384" s="77"/>
      <c r="F1384" s="77"/>
    </row>
    <row r="1385" spans="1:10" ht="15.6">
      <c r="A1385" s="59"/>
      <c r="B1385" s="59"/>
      <c r="C1385" s="59"/>
      <c r="D1385" s="59"/>
      <c r="E1385" s="77"/>
      <c r="F1385" s="77"/>
    </row>
    <row r="1386" spans="1:10" ht="15.6">
      <c r="A1386" s="59"/>
      <c r="B1386" s="59"/>
      <c r="C1386" s="59"/>
      <c r="D1386" s="59"/>
      <c r="E1386" s="77"/>
      <c r="F1386" s="77"/>
    </row>
    <row r="1387" spans="1:10" ht="15.6">
      <c r="A1387" s="59"/>
      <c r="B1387" s="59"/>
      <c r="C1387" s="59"/>
      <c r="D1387" s="59"/>
      <c r="E1387" s="77"/>
      <c r="F1387" s="77"/>
    </row>
    <row r="1388" spans="1:10" ht="15.6">
      <c r="A1388" s="59"/>
      <c r="B1388" s="59"/>
      <c r="C1388" s="59"/>
      <c r="D1388" s="59"/>
      <c r="E1388" s="77"/>
      <c r="F1388" s="77"/>
    </row>
    <row r="1389" spans="1:10" ht="15.6">
      <c r="A1389" s="59"/>
      <c r="B1389" s="59"/>
      <c r="C1389" s="59"/>
      <c r="D1389" s="59"/>
      <c r="E1389" s="77"/>
      <c r="F1389" s="77"/>
    </row>
    <row r="1390" spans="1:10" ht="15.6">
      <c r="A1390" s="59"/>
      <c r="B1390" s="59"/>
      <c r="C1390" s="59"/>
      <c r="D1390" s="59"/>
      <c r="E1390" s="77"/>
      <c r="F1390" s="77"/>
    </row>
    <row r="1391" spans="1:10" ht="15.6">
      <c r="A1391" s="59"/>
      <c r="B1391" s="59"/>
      <c r="C1391" s="59"/>
      <c r="D1391" s="59"/>
      <c r="E1391" s="77"/>
      <c r="F1391" s="77"/>
    </row>
    <row r="1392" spans="1:10" ht="15.6">
      <c r="A1392" s="59"/>
      <c r="B1392" s="59"/>
      <c r="C1392" s="59"/>
      <c r="D1392" s="59"/>
      <c r="E1392" s="77"/>
      <c r="F1392" s="77"/>
    </row>
    <row r="1393" spans="1:10" ht="15.6">
      <c r="A1393" s="59"/>
      <c r="B1393" s="59"/>
      <c r="C1393" s="59"/>
      <c r="D1393" s="59"/>
      <c r="E1393" s="77"/>
      <c r="F1393" s="77"/>
    </row>
    <row r="1394" spans="1:10" ht="15.6">
      <c r="A1394" s="59"/>
      <c r="B1394" s="59"/>
      <c r="C1394" s="59"/>
      <c r="D1394" s="59"/>
      <c r="E1394" s="77"/>
      <c r="F1394" s="77"/>
    </row>
    <row r="1395" spans="1:10" ht="15.6">
      <c r="A1395" s="59"/>
      <c r="B1395" s="59"/>
      <c r="C1395" s="59"/>
      <c r="D1395" s="59"/>
      <c r="E1395" s="77"/>
      <c r="F1395" s="77"/>
    </row>
    <row r="1396" spans="1:10" ht="15.6">
      <c r="A1396" s="59"/>
      <c r="B1396" s="59"/>
      <c r="C1396" s="59"/>
      <c r="D1396" s="59"/>
      <c r="E1396" s="77"/>
      <c r="F1396" s="77"/>
    </row>
    <row r="1397" spans="1:10" ht="15.6">
      <c r="A1397" s="59"/>
      <c r="B1397" s="59"/>
      <c r="C1397" s="59"/>
      <c r="D1397" s="59"/>
      <c r="E1397" s="77"/>
      <c r="F1397" s="77"/>
    </row>
    <row r="1398" spans="1:10" ht="15.6">
      <c r="A1398" s="59"/>
      <c r="B1398" s="59"/>
      <c r="C1398" s="59"/>
      <c r="D1398" s="59"/>
      <c r="E1398" s="77"/>
      <c r="F1398" s="77"/>
    </row>
    <row r="1399" spans="1:10" ht="15.6">
      <c r="A1399" s="59"/>
      <c r="B1399" s="59"/>
      <c r="C1399" s="59"/>
      <c r="D1399" s="59"/>
      <c r="E1399" s="77"/>
      <c r="F1399" s="77"/>
    </row>
    <row r="1400" spans="1:10" ht="15.6">
      <c r="A1400" s="59"/>
      <c r="B1400" s="59"/>
      <c r="C1400" s="59"/>
      <c r="D1400" s="59"/>
      <c r="E1400" s="77"/>
      <c r="F1400" s="77"/>
    </row>
    <row r="1401" spans="1:10" ht="15.6">
      <c r="A1401" s="59"/>
      <c r="B1401" s="59"/>
      <c r="C1401" s="59"/>
      <c r="D1401" s="59"/>
      <c r="E1401" s="77"/>
      <c r="F1401" s="77"/>
    </row>
    <row r="1402" spans="1:10" ht="15.6">
      <c r="A1402" s="59"/>
      <c r="B1402" s="59"/>
      <c r="C1402" s="59"/>
      <c r="D1402" s="59"/>
      <c r="E1402" s="77"/>
      <c r="F1402" s="77"/>
    </row>
    <row r="1403" spans="1:10" ht="15.6">
      <c r="A1403" s="59"/>
      <c r="B1403" s="59"/>
      <c r="C1403" s="59"/>
      <c r="D1403" s="59"/>
      <c r="E1403" s="77"/>
      <c r="F1403" s="77"/>
    </row>
    <row r="1404" spans="1:10" ht="15.6">
      <c r="A1404" s="59"/>
      <c r="B1404" s="59"/>
      <c r="C1404" s="59"/>
      <c r="D1404" s="59"/>
      <c r="E1404" s="77"/>
      <c r="F1404" s="77"/>
    </row>
    <row r="1405" spans="1:10" ht="15.6">
      <c r="A1405" s="59"/>
      <c r="B1405" s="59"/>
      <c r="C1405" s="59"/>
      <c r="D1405" s="59"/>
      <c r="E1405" s="77"/>
      <c r="F1405" s="77"/>
    </row>
    <row r="1406" spans="1:10" ht="15.6">
      <c r="A1406" s="59"/>
      <c r="B1406" s="59"/>
      <c r="C1406" s="59"/>
      <c r="D1406" s="59"/>
      <c r="E1406" s="77"/>
      <c r="F1406" s="77"/>
    </row>
    <row r="1407" spans="1:10" ht="15.6">
      <c r="A1407" s="59"/>
      <c r="B1407" s="59"/>
      <c r="C1407" s="59"/>
      <c r="D1407" s="59"/>
      <c r="E1407" s="77"/>
      <c r="F1407" s="77"/>
    </row>
    <row r="1408" spans="1:10" ht="15.6">
      <c r="A1408" s="59"/>
      <c r="B1408" s="59"/>
      <c r="C1408" s="59"/>
      <c r="D1408" s="59"/>
      <c r="E1408" s="77"/>
      <c r="F1408" s="77"/>
    </row>
    <row r="1409" spans="1:10" ht="15.6">
      <c r="A1409" s="59"/>
      <c r="B1409" s="59"/>
      <c r="C1409" s="59"/>
      <c r="D1409" s="59"/>
      <c r="E1409" s="77"/>
      <c r="F1409" s="77"/>
    </row>
    <row r="1410" spans="1:10" ht="15.6">
      <c r="A1410" s="59"/>
      <c r="B1410" s="59"/>
      <c r="C1410" s="59"/>
      <c r="D1410" s="59"/>
      <c r="E1410" s="77"/>
      <c r="F1410" s="77"/>
    </row>
    <row r="1411" spans="1:10" ht="15.6">
      <c r="A1411" s="59"/>
      <c r="B1411" s="59"/>
      <c r="C1411" s="59"/>
      <c r="D1411" s="59"/>
      <c r="E1411" s="77"/>
      <c r="F1411" s="77"/>
    </row>
    <row r="1412" spans="1:10" ht="15.6">
      <c r="A1412" s="59"/>
      <c r="B1412" s="59"/>
      <c r="C1412" s="59"/>
      <c r="D1412" s="59"/>
      <c r="E1412" s="77"/>
      <c r="F1412" s="77"/>
    </row>
    <row r="1413" spans="1:10" ht="15.6">
      <c r="A1413" s="59"/>
      <c r="B1413" s="59"/>
      <c r="C1413" s="59"/>
      <c r="D1413" s="59"/>
      <c r="E1413" s="77"/>
      <c r="F1413" s="77"/>
    </row>
    <row r="1414" spans="1:10" ht="15.6">
      <c r="A1414" s="59"/>
      <c r="B1414" s="59"/>
      <c r="C1414" s="59"/>
      <c r="D1414" s="59"/>
      <c r="E1414" s="77"/>
      <c r="F1414" s="77"/>
    </row>
    <row r="1415" spans="1:10" ht="15.6">
      <c r="A1415" s="59"/>
      <c r="B1415" s="59"/>
      <c r="C1415" s="59"/>
      <c r="D1415" s="59"/>
      <c r="E1415" s="77"/>
      <c r="F1415" s="77"/>
    </row>
    <row r="1416" spans="1:10" ht="15.6">
      <c r="A1416" s="59"/>
      <c r="B1416" s="59"/>
      <c r="C1416" s="59"/>
      <c r="D1416" s="59"/>
      <c r="E1416" s="77"/>
      <c r="F1416" s="77"/>
    </row>
    <row r="1417" spans="1:10" ht="15.6">
      <c r="A1417" s="59"/>
      <c r="B1417" s="59"/>
      <c r="C1417" s="59"/>
      <c r="D1417" s="59"/>
      <c r="E1417" s="77"/>
      <c r="F1417" s="77"/>
    </row>
    <row r="1418" spans="1:10" ht="15.6">
      <c r="A1418" s="59"/>
      <c r="B1418" s="59"/>
      <c r="C1418" s="59"/>
      <c r="D1418" s="59"/>
      <c r="E1418" s="77"/>
      <c r="F1418" s="77"/>
    </row>
    <row r="1419" spans="1:10" ht="15.6">
      <c r="A1419" s="59"/>
      <c r="B1419" s="59"/>
      <c r="C1419" s="59"/>
      <c r="D1419" s="59"/>
      <c r="E1419" s="77"/>
      <c r="F1419" s="77"/>
    </row>
    <row r="1420" spans="1:10" ht="15.6">
      <c r="A1420" s="59"/>
      <c r="B1420" s="59"/>
      <c r="C1420" s="59"/>
      <c r="D1420" s="59"/>
      <c r="E1420" s="77"/>
      <c r="F1420" s="77"/>
    </row>
    <row r="1421" spans="1:10" ht="15.6">
      <c r="A1421" s="59"/>
      <c r="B1421" s="59"/>
      <c r="C1421" s="59"/>
      <c r="D1421" s="59"/>
      <c r="E1421" s="77"/>
      <c r="F1421" s="77"/>
    </row>
    <row r="1422" spans="1:10" ht="15.6">
      <c r="A1422" s="59"/>
      <c r="B1422" s="59"/>
      <c r="C1422" s="59"/>
      <c r="D1422" s="59"/>
      <c r="E1422" s="77"/>
      <c r="F1422" s="77"/>
    </row>
    <row r="1423" spans="1:10" ht="15.6">
      <c r="A1423" s="59"/>
      <c r="B1423" s="59"/>
      <c r="C1423" s="59"/>
      <c r="D1423" s="59"/>
      <c r="E1423" s="77"/>
      <c r="F1423" s="77"/>
    </row>
    <row r="1424" spans="1:10" ht="15.6">
      <c r="A1424" s="59"/>
      <c r="B1424" s="59"/>
      <c r="C1424" s="59"/>
      <c r="D1424" s="59"/>
      <c r="E1424" s="77"/>
      <c r="F1424" s="77"/>
    </row>
    <row r="1425" spans="1:10" ht="15.6">
      <c r="A1425" s="59"/>
      <c r="B1425" s="59"/>
      <c r="C1425" s="59"/>
      <c r="D1425" s="59"/>
      <c r="E1425" s="77"/>
      <c r="F1425" s="77"/>
    </row>
    <row r="1426" spans="1:10" ht="15.6">
      <c r="A1426" s="59"/>
      <c r="B1426" s="59"/>
      <c r="C1426" s="59"/>
      <c r="D1426" s="59"/>
      <c r="E1426" s="77"/>
      <c r="F1426" s="77"/>
    </row>
    <row r="1427" spans="1:10" ht="15.6">
      <c r="A1427" s="59"/>
      <c r="B1427" s="59"/>
      <c r="C1427" s="59"/>
      <c r="D1427" s="59"/>
      <c r="E1427" s="77"/>
      <c r="F1427" s="77"/>
    </row>
    <row r="1428" spans="1:10" ht="15.6">
      <c r="A1428" s="59"/>
      <c r="B1428" s="59"/>
      <c r="C1428" s="59"/>
      <c r="D1428" s="59"/>
      <c r="E1428" s="77"/>
      <c r="F1428" s="77"/>
    </row>
    <row r="1429" spans="1:10" ht="15.6">
      <c r="A1429" s="59"/>
      <c r="B1429" s="59"/>
      <c r="C1429" s="59"/>
      <c r="D1429" s="59"/>
      <c r="E1429" s="77"/>
      <c r="F1429" s="77"/>
    </row>
    <row r="1430" spans="1:10" ht="15.6">
      <c r="A1430" s="59"/>
      <c r="B1430" s="59"/>
      <c r="C1430" s="59"/>
      <c r="D1430" s="59"/>
      <c r="E1430" s="77"/>
      <c r="F1430" s="77"/>
    </row>
    <row r="1431" spans="1:10" ht="15.6">
      <c r="A1431" s="59"/>
      <c r="B1431" s="59"/>
      <c r="C1431" s="59"/>
      <c r="D1431" s="59"/>
      <c r="E1431" s="77"/>
      <c r="F1431" s="77"/>
    </row>
    <row r="1432" spans="1:10" ht="15.6">
      <c r="A1432" s="59"/>
      <c r="B1432" s="59"/>
      <c r="C1432" s="59"/>
      <c r="D1432" s="59"/>
      <c r="E1432" s="77"/>
      <c r="F1432" s="77"/>
    </row>
    <row r="1433" spans="1:10" ht="15.6">
      <c r="A1433" s="59"/>
      <c r="B1433" s="59"/>
      <c r="C1433" s="59"/>
      <c r="D1433" s="59"/>
      <c r="E1433" s="77"/>
      <c r="F1433" s="77"/>
    </row>
    <row r="1434" spans="1:10" ht="15.6">
      <c r="A1434" s="59"/>
      <c r="B1434" s="59"/>
      <c r="C1434" s="59"/>
      <c r="D1434" s="59"/>
      <c r="E1434" s="77"/>
      <c r="F1434" s="77"/>
    </row>
    <row r="1435" spans="1:10" ht="15.6">
      <c r="A1435" s="59"/>
      <c r="B1435" s="59"/>
      <c r="C1435" s="59"/>
      <c r="D1435" s="59"/>
      <c r="E1435" s="77"/>
      <c r="F1435" s="77"/>
    </row>
    <row r="1436" spans="1:10" ht="15.6">
      <c r="A1436" s="59"/>
      <c r="B1436" s="59"/>
      <c r="C1436" s="59"/>
      <c r="D1436" s="59"/>
      <c r="E1436" s="77"/>
      <c r="F1436" s="77"/>
    </row>
    <row r="1437" spans="1:10" ht="15.6">
      <c r="A1437" s="59"/>
      <c r="B1437" s="59"/>
      <c r="C1437" s="59"/>
      <c r="D1437" s="59"/>
      <c r="E1437" s="77"/>
      <c r="F1437" s="77"/>
    </row>
    <row r="1438" spans="1:10" ht="15.6">
      <c r="A1438" s="59"/>
      <c r="B1438" s="59"/>
      <c r="C1438" s="59"/>
      <c r="D1438" s="59"/>
      <c r="E1438" s="77"/>
      <c r="F1438" s="77"/>
    </row>
    <row r="1439" spans="1:10" ht="15.6">
      <c r="A1439" s="59"/>
      <c r="B1439" s="59"/>
      <c r="C1439" s="59"/>
      <c r="D1439" s="59"/>
      <c r="E1439" s="77"/>
      <c r="F1439" s="77"/>
    </row>
    <row r="1440" spans="1:10" ht="15.6">
      <c r="A1440" s="59"/>
      <c r="B1440" s="59"/>
      <c r="C1440" s="59"/>
      <c r="D1440" s="59"/>
      <c r="E1440" s="77"/>
      <c r="F1440" s="77"/>
    </row>
    <row r="1441" spans="1:10" ht="15.6">
      <c r="A1441" s="59"/>
      <c r="B1441" s="59"/>
      <c r="C1441" s="59"/>
      <c r="D1441" s="59"/>
      <c r="E1441" s="77"/>
      <c r="F1441" s="77"/>
    </row>
    <row r="1442" spans="1:10" ht="15.6">
      <c r="A1442" s="59"/>
      <c r="B1442" s="59"/>
      <c r="C1442" s="59"/>
      <c r="D1442" s="59"/>
      <c r="E1442" s="77"/>
      <c r="F1442" s="77"/>
    </row>
    <row r="1443" spans="1:10" ht="15.6">
      <c r="A1443" s="59"/>
      <c r="B1443" s="59"/>
      <c r="C1443" s="59"/>
      <c r="D1443" s="59"/>
      <c r="E1443" s="77"/>
      <c r="F1443" s="77"/>
    </row>
    <row r="1444" spans="1:10" ht="15.6">
      <c r="A1444" s="59"/>
      <c r="B1444" s="59"/>
      <c r="C1444" s="59"/>
      <c r="D1444" s="59"/>
      <c r="E1444" s="77"/>
      <c r="F1444" s="77"/>
    </row>
    <row r="1445" spans="1:10" ht="15.6">
      <c r="A1445" s="59"/>
      <c r="B1445" s="59"/>
      <c r="C1445" s="59"/>
      <c r="D1445" s="59"/>
      <c r="E1445" s="77"/>
      <c r="F1445" s="77"/>
    </row>
    <row r="1446" spans="1:10" ht="15.6">
      <c r="A1446" s="59"/>
      <c r="B1446" s="59"/>
      <c r="C1446" s="59"/>
      <c r="D1446" s="59"/>
      <c r="E1446" s="77"/>
      <c r="F1446" s="77"/>
    </row>
    <row r="1447" spans="1:10" ht="15.6">
      <c r="A1447" s="59"/>
      <c r="B1447" s="59"/>
      <c r="C1447" s="59"/>
      <c r="D1447" s="59"/>
      <c r="E1447" s="77"/>
      <c r="F1447" s="77"/>
    </row>
    <row r="1448" spans="1:10" ht="15.6">
      <c r="A1448" s="59"/>
      <c r="B1448" s="59"/>
      <c r="C1448" s="59"/>
      <c r="D1448" s="59"/>
      <c r="E1448" s="77"/>
      <c r="F1448" s="77"/>
    </row>
    <row r="1449" spans="1:10" ht="15.6">
      <c r="A1449" s="59"/>
      <c r="B1449" s="59"/>
      <c r="C1449" s="59"/>
      <c r="D1449" s="59"/>
      <c r="E1449" s="77"/>
      <c r="F1449" s="77"/>
    </row>
    <row r="1450" spans="1:10" ht="15.6">
      <c r="A1450" s="59"/>
      <c r="B1450" s="59"/>
      <c r="C1450" s="59"/>
      <c r="D1450" s="59"/>
      <c r="E1450" s="77"/>
      <c r="F1450" s="77"/>
    </row>
    <row r="1451" spans="1:10" ht="15.6">
      <c r="A1451" s="59"/>
      <c r="B1451" s="59"/>
      <c r="C1451" s="59"/>
      <c r="D1451" s="59"/>
      <c r="E1451" s="77"/>
      <c r="F1451" s="77"/>
    </row>
    <row r="1452" spans="1:10" ht="15.6">
      <c r="A1452" s="59"/>
      <c r="B1452" s="59"/>
      <c r="C1452" s="59"/>
      <c r="D1452" s="59"/>
      <c r="E1452" s="77"/>
      <c r="F1452" s="77"/>
    </row>
    <row r="1453" spans="1:10" ht="15.6">
      <c r="A1453" s="59"/>
      <c r="B1453" s="59"/>
      <c r="C1453" s="59"/>
      <c r="D1453" s="59"/>
      <c r="E1453" s="77"/>
      <c r="F1453" s="77"/>
    </row>
    <row r="1454" spans="1:10" ht="15.6">
      <c r="A1454" s="59"/>
      <c r="B1454" s="59"/>
      <c r="C1454" s="59"/>
      <c r="D1454" s="59"/>
      <c r="E1454" s="77"/>
      <c r="F1454" s="77"/>
    </row>
    <row r="1455" spans="1:10" ht="15.6">
      <c r="A1455" s="59"/>
      <c r="B1455" s="59"/>
      <c r="C1455" s="59"/>
      <c r="D1455" s="59"/>
      <c r="E1455" s="77"/>
      <c r="F1455" s="77"/>
    </row>
    <row r="1456" spans="1:10" ht="15.6">
      <c r="A1456" s="59"/>
      <c r="B1456" s="59"/>
      <c r="C1456" s="59"/>
      <c r="D1456" s="59"/>
      <c r="E1456" s="77"/>
      <c r="F1456" s="77"/>
    </row>
    <row r="1457" spans="1:10" ht="15.6">
      <c r="A1457" s="59"/>
      <c r="B1457" s="59"/>
      <c r="C1457" s="59"/>
      <c r="D1457" s="59"/>
      <c r="E1457" s="77"/>
      <c r="F1457" s="77"/>
    </row>
    <row r="1458" spans="1:10" ht="15.6">
      <c r="A1458" s="59"/>
      <c r="B1458" s="59"/>
      <c r="C1458" s="59"/>
      <c r="D1458" s="59"/>
      <c r="E1458" s="77"/>
      <c r="F1458" s="77"/>
    </row>
    <row r="1459" spans="1:10" ht="15.6">
      <c r="A1459" s="59"/>
      <c r="B1459" s="59"/>
      <c r="C1459" s="59"/>
      <c r="D1459" s="59"/>
      <c r="E1459" s="77"/>
      <c r="F1459" s="77"/>
    </row>
    <row r="1460" spans="1:10" ht="15.6">
      <c r="A1460" s="59"/>
      <c r="B1460" s="59"/>
      <c r="C1460" s="59"/>
      <c r="D1460" s="59"/>
      <c r="E1460" s="77"/>
      <c r="F1460" s="77"/>
    </row>
    <row r="1461" spans="1:10" ht="15.6">
      <c r="A1461" s="59"/>
      <c r="B1461" s="59"/>
      <c r="C1461" s="59"/>
      <c r="D1461" s="59"/>
      <c r="E1461" s="77"/>
      <c r="F1461" s="77"/>
    </row>
    <row r="1462" spans="1:10" ht="15.6">
      <c r="A1462" s="59"/>
      <c r="B1462" s="59"/>
      <c r="C1462" s="59"/>
      <c r="D1462" s="59"/>
      <c r="E1462" s="77"/>
      <c r="F1462" s="77"/>
    </row>
    <row r="1463" spans="1:10" ht="15.6">
      <c r="A1463" s="59"/>
      <c r="B1463" s="59"/>
      <c r="C1463" s="59"/>
      <c r="D1463" s="59"/>
      <c r="E1463" s="77"/>
      <c r="F1463" s="77"/>
    </row>
    <row r="1464" spans="1:10" ht="15.6">
      <c r="A1464" s="59"/>
      <c r="B1464" s="59"/>
      <c r="C1464" s="59"/>
      <c r="D1464" s="59"/>
      <c r="E1464" s="77"/>
      <c r="F1464" s="77"/>
    </row>
    <row r="1465" spans="1:10" ht="15.6">
      <c r="A1465" s="59"/>
      <c r="B1465" s="59"/>
      <c r="C1465" s="59"/>
      <c r="D1465" s="59"/>
      <c r="E1465" s="77"/>
      <c r="F1465" s="77"/>
    </row>
    <row r="1466" spans="1:10" ht="15.6">
      <c r="A1466" s="59"/>
      <c r="B1466" s="59"/>
      <c r="C1466" s="59"/>
      <c r="D1466" s="59"/>
      <c r="E1466" s="77"/>
      <c r="F1466" s="77"/>
    </row>
    <row r="1467" spans="1:10" ht="15.6">
      <c r="A1467" s="59"/>
      <c r="B1467" s="59"/>
      <c r="C1467" s="59"/>
      <c r="D1467" s="59"/>
      <c r="E1467" s="77"/>
      <c r="F1467" s="77"/>
    </row>
    <row r="1468" spans="1:10" ht="15.6">
      <c r="A1468" s="59"/>
      <c r="B1468" s="59"/>
      <c r="C1468" s="59"/>
      <c r="D1468" s="59"/>
      <c r="E1468" s="77"/>
      <c r="F1468" s="77"/>
    </row>
    <row r="1469" spans="1:10" ht="15.6">
      <c r="A1469" s="59"/>
      <c r="B1469" s="59"/>
      <c r="C1469" s="59"/>
      <c r="D1469" s="59"/>
      <c r="E1469" s="77"/>
      <c r="F1469" s="77"/>
    </row>
    <row r="1470" spans="1:10" ht="15.6">
      <c r="A1470" s="59"/>
      <c r="B1470" s="59"/>
      <c r="C1470" s="59"/>
      <c r="D1470" s="59"/>
      <c r="E1470" s="77"/>
      <c r="F1470" s="77"/>
    </row>
    <row r="1471" spans="1:10" ht="15.6">
      <c r="A1471" s="59"/>
      <c r="B1471" s="59"/>
      <c r="C1471" s="59"/>
      <c r="D1471" s="59"/>
      <c r="E1471" s="77"/>
      <c r="F1471" s="77"/>
    </row>
    <row r="1472" spans="1:10" ht="15.6">
      <c r="A1472" s="59"/>
      <c r="B1472" s="59"/>
      <c r="C1472" s="59"/>
      <c r="D1472" s="59"/>
      <c r="E1472" s="77"/>
      <c r="F1472" s="77"/>
    </row>
    <row r="1473" spans="1:10" ht="15.6">
      <c r="A1473" s="59"/>
      <c r="B1473" s="59"/>
      <c r="C1473" s="59"/>
      <c r="D1473" s="59"/>
      <c r="E1473" s="77"/>
      <c r="F1473" s="77"/>
    </row>
    <row r="1474" spans="1:10" ht="15.6">
      <c r="A1474" s="59"/>
      <c r="B1474" s="59"/>
      <c r="C1474" s="59"/>
      <c r="D1474" s="59"/>
      <c r="E1474" s="77"/>
      <c r="F1474" s="77"/>
    </row>
    <row r="1475" spans="1:10" ht="15.6">
      <c r="A1475" s="59"/>
      <c r="B1475" s="59"/>
      <c r="C1475" s="59"/>
      <c r="D1475" s="59"/>
      <c r="E1475" s="77"/>
      <c r="F1475" s="77"/>
    </row>
    <row r="1476" spans="1:10" ht="15.6">
      <c r="A1476" s="59"/>
      <c r="B1476" s="59"/>
      <c r="C1476" s="59"/>
      <c r="D1476" s="59"/>
      <c r="E1476" s="77"/>
      <c r="F1476" s="77"/>
    </row>
    <row r="1477" spans="1:10" ht="15.6">
      <c r="A1477" s="59"/>
      <c r="B1477" s="59"/>
      <c r="C1477" s="59"/>
      <c r="D1477" s="59"/>
      <c r="E1477" s="77"/>
      <c r="F1477" s="77"/>
    </row>
    <row r="1478" spans="1:10" ht="15.6">
      <c r="A1478" s="59"/>
      <c r="B1478" s="59"/>
      <c r="C1478" s="59"/>
      <c r="D1478" s="59"/>
      <c r="E1478" s="77"/>
      <c r="F1478" s="77"/>
    </row>
    <row r="1479" spans="1:10" ht="15.6">
      <c r="A1479" s="59"/>
      <c r="B1479" s="59"/>
      <c r="C1479" s="59"/>
      <c r="D1479" s="59"/>
      <c r="E1479" s="77"/>
      <c r="F1479" s="77"/>
    </row>
    <row r="1480" spans="1:10" ht="15.6">
      <c r="A1480" s="59"/>
      <c r="B1480" s="59"/>
      <c r="C1480" s="59"/>
      <c r="D1480" s="59"/>
      <c r="E1480" s="77"/>
      <c r="F1480" s="77"/>
    </row>
    <row r="1481" spans="1:10" ht="15.6">
      <c r="A1481" s="59"/>
      <c r="B1481" s="59"/>
      <c r="C1481" s="59"/>
      <c r="D1481" s="59"/>
      <c r="E1481" s="77"/>
      <c r="F1481" s="77"/>
    </row>
    <row r="1482" spans="1:10" ht="15.6">
      <c r="A1482" s="59"/>
      <c r="B1482" s="59"/>
      <c r="C1482" s="59"/>
      <c r="D1482" s="59"/>
      <c r="E1482" s="77"/>
      <c r="F1482" s="77"/>
    </row>
    <row r="1483" spans="1:10" ht="15.6">
      <c r="A1483" s="59"/>
      <c r="B1483" s="59"/>
      <c r="C1483" s="59"/>
      <c r="D1483" s="59"/>
      <c r="E1483" s="77"/>
      <c r="F1483" s="77"/>
    </row>
    <row r="1484" spans="1:10" ht="15.6">
      <c r="A1484" s="59"/>
      <c r="B1484" s="59"/>
      <c r="C1484" s="59"/>
      <c r="D1484" s="59"/>
      <c r="E1484" s="77"/>
      <c r="F1484" s="77"/>
    </row>
    <row r="1485" spans="1:10" ht="15.6">
      <c r="A1485" s="59"/>
      <c r="B1485" s="59"/>
      <c r="C1485" s="59"/>
      <c r="D1485" s="59"/>
      <c r="E1485" s="77"/>
      <c r="F1485" s="77"/>
    </row>
    <row r="1486" spans="1:10" ht="15.6">
      <c r="A1486" s="59"/>
      <c r="B1486" s="59"/>
      <c r="C1486" s="59"/>
      <c r="D1486" s="59"/>
      <c r="E1486" s="77"/>
      <c r="F1486" s="77"/>
    </row>
    <row r="1487" spans="1:10" ht="15.6">
      <c r="A1487" s="59"/>
      <c r="B1487" s="59"/>
      <c r="C1487" s="59"/>
      <c r="D1487" s="59"/>
      <c r="E1487" s="77"/>
      <c r="F1487" s="77"/>
    </row>
    <row r="1488" spans="1:10" ht="15.6">
      <c r="A1488" s="59"/>
      <c r="B1488" s="59"/>
      <c r="C1488" s="59"/>
      <c r="D1488" s="59"/>
      <c r="E1488" s="77"/>
      <c r="F1488" s="77"/>
    </row>
    <row r="1489" spans="1:10" ht="15.6">
      <c r="A1489" s="59"/>
      <c r="B1489" s="59"/>
      <c r="C1489" s="59"/>
      <c r="D1489" s="59"/>
      <c r="E1489" s="77"/>
      <c r="F1489" s="77"/>
    </row>
    <row r="1490" spans="1:10" ht="15.6">
      <c r="A1490" s="59"/>
      <c r="B1490" s="59"/>
      <c r="C1490" s="59"/>
      <c r="D1490" s="59"/>
      <c r="E1490" s="77"/>
      <c r="F1490" s="77"/>
    </row>
    <row r="1491" spans="1:10" ht="15.6">
      <c r="A1491" s="59"/>
      <c r="B1491" s="59"/>
      <c r="C1491" s="59"/>
      <c r="D1491" s="59"/>
      <c r="E1491" s="77"/>
      <c r="F1491" s="77"/>
    </row>
    <row r="1492" spans="1:10" ht="15.6">
      <c r="A1492" s="59"/>
      <c r="B1492" s="59"/>
      <c r="C1492" s="59"/>
      <c r="D1492" s="59"/>
      <c r="E1492" s="77"/>
      <c r="F1492" s="77"/>
    </row>
    <row r="1493" spans="1:10" ht="15.6">
      <c r="A1493" s="59"/>
      <c r="B1493" s="59"/>
      <c r="C1493" s="59"/>
      <c r="D1493" s="59"/>
      <c r="E1493" s="77"/>
      <c r="F1493" s="77"/>
    </row>
    <row r="1494" spans="1:10" ht="15.6">
      <c r="A1494" s="59"/>
      <c r="B1494" s="59"/>
      <c r="C1494" s="59"/>
      <c r="D1494" s="59"/>
      <c r="E1494" s="77"/>
      <c r="F1494" s="77"/>
    </row>
    <row r="1495" spans="1:10" ht="15.6">
      <c r="A1495" s="59"/>
      <c r="B1495" s="59"/>
      <c r="C1495" s="59"/>
      <c r="D1495" s="59"/>
      <c r="E1495" s="77"/>
      <c r="F1495" s="77"/>
    </row>
    <row r="1496" spans="1:10" ht="15.6">
      <c r="A1496" s="59"/>
      <c r="B1496" s="59"/>
      <c r="C1496" s="59"/>
      <c r="D1496" s="59"/>
      <c r="E1496" s="77"/>
      <c r="F1496" s="77"/>
    </row>
    <row r="1497" spans="1:10" ht="15.6">
      <c r="A1497" s="59"/>
      <c r="B1497" s="59"/>
      <c r="C1497" s="59"/>
      <c r="D1497" s="59"/>
      <c r="E1497" s="77"/>
      <c r="F1497" s="77"/>
    </row>
    <row r="1498" spans="1:10" ht="15.6">
      <c r="A1498" s="59"/>
      <c r="B1498" s="59"/>
      <c r="C1498" s="59"/>
      <c r="D1498" s="59"/>
      <c r="E1498" s="77"/>
      <c r="F1498" s="77"/>
    </row>
    <row r="1499" spans="1:10" ht="15.6">
      <c r="A1499" s="59"/>
      <c r="B1499" s="59"/>
      <c r="C1499" s="59"/>
      <c r="D1499" s="59"/>
      <c r="E1499" s="77"/>
      <c r="F1499" s="77"/>
    </row>
    <row r="1500" spans="1:10" ht="15.6">
      <c r="A1500" s="59"/>
      <c r="B1500" s="59"/>
      <c r="C1500" s="59"/>
      <c r="D1500" s="59"/>
      <c r="E1500" s="77"/>
      <c r="F1500" s="77"/>
    </row>
    <row r="1501" spans="1:10" ht="15.6">
      <c r="A1501" s="59"/>
      <c r="B1501" s="59"/>
      <c r="C1501" s="59"/>
      <c r="D1501" s="59"/>
      <c r="E1501" s="77"/>
      <c r="F1501" s="77"/>
    </row>
    <row r="1502" spans="1:10" ht="15.6">
      <c r="A1502" s="59"/>
      <c r="B1502" s="59"/>
      <c r="C1502" s="59"/>
      <c r="D1502" s="59"/>
      <c r="E1502" s="77"/>
      <c r="F1502" s="77"/>
    </row>
    <row r="1503" spans="1:10" ht="15.6">
      <c r="A1503" s="59"/>
      <c r="B1503" s="59"/>
      <c r="C1503" s="59"/>
      <c r="D1503" s="59"/>
      <c r="E1503" s="77"/>
      <c r="F1503" s="77"/>
    </row>
    <row r="1504" spans="1:10" ht="15.6">
      <c r="A1504" s="59"/>
      <c r="B1504" s="59"/>
      <c r="C1504" s="59"/>
      <c r="D1504" s="59"/>
      <c r="E1504" s="77"/>
      <c r="F1504" s="77"/>
    </row>
    <row r="1505" spans="1:10" ht="15.6">
      <c r="A1505" s="59"/>
      <c r="B1505" s="59"/>
      <c r="C1505" s="59"/>
      <c r="D1505" s="59"/>
      <c r="E1505" s="77"/>
      <c r="F1505" s="77"/>
    </row>
    <row r="1506" spans="1:10" ht="15.6">
      <c r="A1506" s="59"/>
      <c r="B1506" s="59"/>
      <c r="C1506" s="59"/>
      <c r="D1506" s="59"/>
      <c r="E1506" s="77"/>
      <c r="F1506" s="77"/>
    </row>
    <row r="1507" spans="1:10" ht="15.6">
      <c r="A1507" s="59"/>
      <c r="B1507" s="59"/>
      <c r="C1507" s="59"/>
      <c r="D1507" s="59"/>
      <c r="E1507" s="77"/>
      <c r="F1507" s="77"/>
    </row>
    <row r="1508" spans="1:10" ht="15.6">
      <c r="A1508" s="59"/>
      <c r="B1508" s="59"/>
      <c r="C1508" s="59"/>
      <c r="D1508" s="59"/>
      <c r="E1508" s="77"/>
      <c r="F1508" s="77"/>
    </row>
    <row r="1509" spans="1:10" ht="15.6">
      <c r="A1509" s="59"/>
      <c r="B1509" s="59"/>
      <c r="C1509" s="59"/>
      <c r="D1509" s="59"/>
      <c r="E1509" s="77"/>
      <c r="F1509" s="77"/>
    </row>
    <row r="1510" spans="1:10" ht="15.6">
      <c r="A1510" s="59"/>
      <c r="B1510" s="59"/>
      <c r="C1510" s="59"/>
      <c r="D1510" s="59"/>
      <c r="E1510" s="77"/>
      <c r="F1510" s="77"/>
    </row>
    <row r="1511" spans="1:10" ht="15.6">
      <c r="A1511" s="59"/>
      <c r="B1511" s="59"/>
      <c r="C1511" s="59"/>
      <c r="D1511" s="59"/>
      <c r="E1511" s="77"/>
      <c r="F1511" s="77"/>
    </row>
    <row r="1512" spans="1:10" ht="15.6">
      <c r="A1512" s="59"/>
      <c r="B1512" s="59"/>
      <c r="C1512" s="59"/>
      <c r="D1512" s="59"/>
      <c r="E1512" s="77"/>
      <c r="F1512" s="77"/>
    </row>
    <row r="1513" spans="1:10" ht="15.6">
      <c r="A1513" s="59"/>
      <c r="B1513" s="59"/>
      <c r="C1513" s="59"/>
      <c r="D1513" s="59"/>
      <c r="E1513" s="77"/>
      <c r="F1513" s="77"/>
    </row>
    <row r="1514" spans="1:10" ht="15.6">
      <c r="A1514" s="59"/>
      <c r="B1514" s="59"/>
      <c r="C1514" s="59"/>
      <c r="D1514" s="59"/>
      <c r="E1514" s="77"/>
      <c r="F1514" s="77"/>
    </row>
    <row r="1515" spans="1:10" ht="15.6">
      <c r="A1515" s="59"/>
      <c r="B1515" s="59"/>
      <c r="C1515" s="59"/>
      <c r="D1515" s="59"/>
      <c r="E1515" s="77"/>
      <c r="F1515" s="77"/>
    </row>
    <row r="1516" spans="1:10" ht="15.6">
      <c r="A1516" s="59"/>
      <c r="B1516" s="59"/>
      <c r="C1516" s="59"/>
      <c r="D1516" s="59"/>
      <c r="E1516" s="77"/>
      <c r="F1516" s="77"/>
    </row>
    <row r="1517" spans="1:10" ht="15.6">
      <c r="A1517" s="59"/>
      <c r="B1517" s="59"/>
      <c r="C1517" s="59"/>
      <c r="D1517" s="59"/>
      <c r="E1517" s="77"/>
      <c r="F1517" s="77"/>
    </row>
    <row r="1518" spans="1:10" ht="15.6">
      <c r="A1518" s="59"/>
      <c r="B1518" s="59"/>
      <c r="C1518" s="59"/>
      <c r="D1518" s="59"/>
      <c r="E1518" s="77"/>
      <c r="F1518" s="77"/>
    </row>
    <row r="1519" spans="1:10" ht="15.6">
      <c r="A1519" s="59"/>
      <c r="B1519" s="59"/>
      <c r="C1519" s="59"/>
      <c r="D1519" s="59"/>
      <c r="E1519" s="77"/>
      <c r="F1519" s="77"/>
    </row>
    <row r="1520" spans="1:10" ht="15.6">
      <c r="A1520" s="59"/>
      <c r="B1520" s="59"/>
      <c r="C1520" s="59"/>
      <c r="D1520" s="59"/>
      <c r="E1520" s="77"/>
      <c r="F1520" s="77"/>
    </row>
    <row r="1521" spans="1:10" ht="15.6">
      <c r="A1521" s="59"/>
      <c r="B1521" s="59"/>
      <c r="C1521" s="59"/>
      <c r="D1521" s="59"/>
      <c r="E1521" s="77"/>
      <c r="F1521" s="77"/>
    </row>
    <row r="1522" spans="1:10" ht="15.6">
      <c r="A1522" s="59"/>
      <c r="B1522" s="59"/>
      <c r="C1522" s="59"/>
      <c r="D1522" s="59"/>
      <c r="E1522" s="77"/>
      <c r="F1522" s="77"/>
    </row>
    <row r="1523" spans="1:10" ht="15.6">
      <c r="A1523" s="59"/>
      <c r="B1523" s="59"/>
      <c r="C1523" s="59"/>
      <c r="D1523" s="59"/>
      <c r="E1523" s="77"/>
      <c r="F1523" s="77"/>
    </row>
    <row r="1524" spans="1:10" ht="15.6">
      <c r="A1524" s="59"/>
      <c r="B1524" s="59"/>
      <c r="C1524" s="59"/>
      <c r="D1524" s="59"/>
      <c r="E1524" s="77"/>
      <c r="F1524" s="77"/>
    </row>
    <row r="1525" spans="1:10" ht="15.6">
      <c r="A1525" s="59"/>
      <c r="B1525" s="59"/>
      <c r="C1525" s="59"/>
      <c r="D1525" s="59"/>
      <c r="E1525" s="77"/>
      <c r="F1525" s="77"/>
    </row>
    <row r="1526" spans="1:10" ht="15.6">
      <c r="A1526" s="59"/>
      <c r="B1526" s="59"/>
      <c r="C1526" s="59"/>
      <c r="D1526" s="59"/>
      <c r="E1526" s="77"/>
      <c r="F1526" s="77"/>
    </row>
    <row r="1527" spans="1:10" ht="15.6">
      <c r="A1527" s="59"/>
      <c r="B1527" s="59"/>
      <c r="C1527" s="59"/>
      <c r="D1527" s="59"/>
      <c r="E1527" s="77"/>
      <c r="F1527" s="77"/>
    </row>
    <row r="1528" spans="1:10" ht="15.6">
      <c r="A1528" s="59"/>
      <c r="B1528" s="59"/>
      <c r="C1528" s="59"/>
      <c r="D1528" s="59"/>
      <c r="E1528" s="77"/>
      <c r="F1528" s="77"/>
    </row>
    <row r="1529" spans="1:10" ht="15.6">
      <c r="A1529" s="59"/>
      <c r="B1529" s="59"/>
      <c r="C1529" s="59"/>
      <c r="D1529" s="59"/>
      <c r="E1529" s="77"/>
      <c r="F1529" s="77"/>
    </row>
    <row r="1530" spans="1:10" ht="15.6">
      <c r="A1530" s="59"/>
      <c r="B1530" s="59"/>
      <c r="C1530" s="59"/>
      <c r="D1530" s="59"/>
      <c r="E1530" s="77"/>
      <c r="F1530" s="77"/>
    </row>
    <row r="1531" spans="1:10" ht="15.6">
      <c r="A1531" s="59"/>
      <c r="B1531" s="59"/>
      <c r="C1531" s="59"/>
      <c r="D1531" s="59"/>
      <c r="E1531" s="77"/>
      <c r="F1531" s="77"/>
    </row>
    <row r="1532" spans="1:10" ht="15.6">
      <c r="A1532" s="59"/>
      <c r="B1532" s="59"/>
      <c r="C1532" s="59"/>
      <c r="D1532" s="59"/>
      <c r="E1532" s="77"/>
      <c r="F1532" s="77"/>
    </row>
    <row r="1533" spans="1:10" ht="15.6">
      <c r="A1533" s="59"/>
      <c r="B1533" s="59"/>
      <c r="C1533" s="59"/>
      <c r="D1533" s="59"/>
      <c r="E1533" s="77"/>
      <c r="F1533" s="77"/>
    </row>
    <row r="1534" spans="1:10" ht="15.6">
      <c r="A1534" s="59"/>
      <c r="B1534" s="59"/>
      <c r="C1534" s="59"/>
      <c r="D1534" s="59"/>
      <c r="E1534" s="77"/>
      <c r="F1534" s="77"/>
    </row>
    <row r="1535" spans="1:10" ht="15.6">
      <c r="A1535" s="59"/>
      <c r="B1535" s="59"/>
      <c r="C1535" s="59"/>
      <c r="D1535" s="59"/>
      <c r="E1535" s="77"/>
      <c r="F1535" s="77"/>
    </row>
    <row r="1536" spans="1:10" ht="15.6">
      <c r="A1536" s="59"/>
      <c r="B1536" s="59"/>
      <c r="C1536" s="59"/>
      <c r="D1536" s="59"/>
      <c r="E1536" s="77"/>
      <c r="F1536" s="77"/>
    </row>
    <row r="1537" spans="1:10" ht="15.6">
      <c r="A1537" s="59"/>
      <c r="B1537" s="59"/>
      <c r="C1537" s="59"/>
      <c r="D1537" s="59"/>
      <c r="E1537" s="77"/>
      <c r="F1537" s="77"/>
    </row>
    <row r="1538" spans="1:10" ht="15.6">
      <c r="A1538" s="59"/>
      <c r="B1538" s="59"/>
      <c r="C1538" s="59"/>
      <c r="D1538" s="59"/>
      <c r="E1538" s="77"/>
      <c r="F1538" s="77"/>
    </row>
    <row r="1539" spans="1:10" ht="15.6">
      <c r="A1539" s="59"/>
      <c r="B1539" s="59"/>
      <c r="C1539" s="59"/>
      <c r="D1539" s="59"/>
      <c r="E1539" s="77"/>
      <c r="F1539" s="77"/>
    </row>
    <row r="1540" spans="1:10" ht="15.6">
      <c r="A1540" s="59"/>
      <c r="B1540" s="59"/>
      <c r="C1540" s="59"/>
      <c r="D1540" s="59"/>
      <c r="E1540" s="77"/>
      <c r="F1540" s="77"/>
    </row>
    <row r="1541" spans="1:10" ht="15.6">
      <c r="A1541" s="59"/>
      <c r="B1541" s="59"/>
      <c r="C1541" s="59"/>
      <c r="D1541" s="59"/>
      <c r="E1541" s="77"/>
      <c r="F1541" s="77"/>
    </row>
    <row r="1542" spans="1:10" ht="15.6">
      <c r="A1542" s="59"/>
      <c r="B1542" s="59"/>
      <c r="C1542" s="59"/>
      <c r="D1542" s="59"/>
      <c r="E1542" s="77"/>
      <c r="F1542" s="77"/>
    </row>
    <row r="1543" spans="1:10" ht="15.6">
      <c r="A1543" s="59"/>
      <c r="B1543" s="59"/>
      <c r="C1543" s="59"/>
      <c r="D1543" s="59"/>
      <c r="E1543" s="77"/>
      <c r="F1543" s="77"/>
    </row>
    <row r="1544" spans="1:10" ht="15.6">
      <c r="A1544" s="59"/>
      <c r="B1544" s="59"/>
      <c r="C1544" s="59"/>
      <c r="D1544" s="59"/>
      <c r="E1544" s="77"/>
      <c r="F1544" s="77"/>
    </row>
    <row r="1545" spans="1:10" ht="15.6">
      <c r="A1545" s="59"/>
      <c r="B1545" s="59"/>
      <c r="C1545" s="59"/>
      <c r="D1545" s="59"/>
      <c r="E1545" s="77"/>
      <c r="F1545" s="77"/>
    </row>
    <row r="1546" spans="1:10" ht="15.6">
      <c r="A1546" s="59"/>
      <c r="B1546" s="59"/>
      <c r="C1546" s="59"/>
      <c r="D1546" s="59"/>
      <c r="E1546" s="77"/>
      <c r="F1546" s="77"/>
    </row>
    <row r="1547" spans="1:10" ht="15.6">
      <c r="A1547" s="59"/>
      <c r="B1547" s="59"/>
      <c r="C1547" s="59"/>
      <c r="D1547" s="59"/>
      <c r="E1547" s="77"/>
      <c r="F1547" s="77"/>
    </row>
    <row r="1548" spans="1:10" ht="15.6">
      <c r="A1548" s="59"/>
      <c r="B1548" s="59"/>
      <c r="C1548" s="59"/>
      <c r="D1548" s="59"/>
      <c r="E1548" s="77"/>
      <c r="F1548" s="77"/>
    </row>
    <row r="1549" spans="1:10" ht="15.6">
      <c r="A1549" s="59"/>
      <c r="B1549" s="59"/>
      <c r="C1549" s="59"/>
      <c r="D1549" s="59"/>
      <c r="E1549" s="77"/>
      <c r="F1549" s="77"/>
    </row>
    <row r="1550" spans="1:10" ht="15.6">
      <c r="A1550" s="59"/>
      <c r="B1550" s="59"/>
      <c r="C1550" s="59"/>
      <c r="D1550" s="59"/>
      <c r="E1550" s="77"/>
      <c r="F1550" s="77"/>
    </row>
    <row r="1551" spans="1:10" ht="15.6">
      <c r="A1551" s="59"/>
      <c r="B1551" s="59"/>
      <c r="C1551" s="59"/>
      <c r="D1551" s="59"/>
      <c r="E1551" s="77"/>
      <c r="F1551" s="77"/>
    </row>
    <row r="1552" spans="1:10" ht="15.6">
      <c r="A1552" s="59"/>
      <c r="B1552" s="59"/>
      <c r="C1552" s="59"/>
      <c r="D1552" s="59"/>
      <c r="E1552" s="77"/>
      <c r="F1552" s="77"/>
    </row>
    <row r="1553" spans="1:10" ht="15.6">
      <c r="A1553" s="59"/>
      <c r="B1553" s="59"/>
      <c r="C1553" s="59"/>
      <c r="D1553" s="59"/>
      <c r="E1553" s="77"/>
      <c r="F1553" s="77"/>
    </row>
    <row r="1554" spans="1:10" ht="15.6">
      <c r="A1554" s="59"/>
      <c r="B1554" s="59"/>
      <c r="C1554" s="59"/>
      <c r="D1554" s="59"/>
      <c r="E1554" s="77"/>
      <c r="F1554" s="77"/>
    </row>
    <row r="1555" spans="1:10" ht="15.6">
      <c r="A1555" s="59"/>
      <c r="B1555" s="59"/>
      <c r="C1555" s="59"/>
      <c r="D1555" s="59"/>
      <c r="E1555" s="77"/>
      <c r="F1555" s="77"/>
    </row>
    <row r="1556" spans="1:10" ht="15.6">
      <c r="A1556" s="59"/>
      <c r="B1556" s="59"/>
      <c r="C1556" s="59"/>
      <c r="D1556" s="59"/>
      <c r="E1556" s="77"/>
      <c r="F1556" s="77"/>
    </row>
    <row r="1557" spans="1:10" ht="15.6">
      <c r="A1557" s="59"/>
      <c r="B1557" s="59"/>
      <c r="C1557" s="59"/>
      <c r="D1557" s="59"/>
      <c r="E1557" s="77"/>
      <c r="F1557" s="77"/>
    </row>
    <row r="1558" spans="1:10" ht="15.6">
      <c r="A1558" s="59"/>
      <c r="B1558" s="59"/>
      <c r="C1558" s="59"/>
      <c r="D1558" s="59"/>
      <c r="E1558" s="77"/>
      <c r="F1558" s="77"/>
    </row>
    <row r="1559" spans="1:10" ht="15.6">
      <c r="A1559" s="59"/>
      <c r="B1559" s="59"/>
      <c r="C1559" s="59"/>
      <c r="D1559" s="59"/>
      <c r="E1559" s="77"/>
      <c r="F1559" s="77"/>
    </row>
    <row r="1560" spans="1:10" ht="15.6">
      <c r="A1560" s="59"/>
      <c r="B1560" s="59"/>
      <c r="C1560" s="59"/>
      <c r="D1560" s="59"/>
      <c r="E1560" s="77"/>
      <c r="F1560" s="77"/>
    </row>
    <row r="1561" spans="1:10" ht="15.6">
      <c r="A1561" s="59"/>
      <c r="B1561" s="59"/>
      <c r="C1561" s="59"/>
      <c r="D1561" s="59"/>
      <c r="E1561" s="77"/>
      <c r="F1561" s="77"/>
    </row>
    <row r="1562" spans="1:10" ht="15.6">
      <c r="A1562" s="59"/>
      <c r="B1562" s="59"/>
      <c r="C1562" s="59"/>
      <c r="D1562" s="59"/>
      <c r="E1562" s="77"/>
      <c r="F1562" s="77"/>
    </row>
    <row r="1563" spans="1:10" ht="15.6">
      <c r="A1563" s="59"/>
      <c r="B1563" s="59"/>
      <c r="C1563" s="59"/>
      <c r="D1563" s="59"/>
      <c r="E1563" s="77"/>
      <c r="F1563" s="77"/>
    </row>
    <row r="1564" spans="1:10" ht="15.6">
      <c r="A1564" s="59"/>
      <c r="B1564" s="59"/>
      <c r="C1564" s="59"/>
      <c r="D1564" s="59"/>
      <c r="E1564" s="77"/>
      <c r="F1564" s="77"/>
    </row>
    <row r="1565" spans="1:10" ht="15.6">
      <c r="A1565" s="59"/>
      <c r="B1565" s="59"/>
      <c r="C1565" s="59"/>
      <c r="D1565" s="59"/>
      <c r="E1565" s="77"/>
      <c r="F1565" s="77"/>
    </row>
    <row r="1566" spans="1:10" ht="15.6">
      <c r="A1566" s="59"/>
      <c r="B1566" s="59"/>
      <c r="C1566" s="59"/>
      <c r="D1566" s="59"/>
      <c r="E1566" s="77"/>
      <c r="F1566" s="77"/>
    </row>
    <row r="1567" spans="1:10" ht="15.6">
      <c r="A1567" s="59"/>
      <c r="B1567" s="59"/>
      <c r="C1567" s="59"/>
      <c r="D1567" s="59"/>
      <c r="E1567" s="77"/>
      <c r="F1567" s="77"/>
    </row>
    <row r="1568" spans="1:10" ht="15.6">
      <c r="A1568" s="59"/>
      <c r="B1568" s="59"/>
      <c r="C1568" s="59"/>
      <c r="D1568" s="59"/>
      <c r="E1568" s="77"/>
      <c r="F1568" s="77"/>
    </row>
    <row r="1569" spans="1:10" ht="15.6">
      <c r="A1569" s="59"/>
      <c r="B1569" s="59"/>
      <c r="C1569" s="59"/>
      <c r="D1569" s="59"/>
      <c r="E1569" s="77"/>
      <c r="F1569" s="77"/>
    </row>
    <row r="1570" spans="1:10" ht="15.6">
      <c r="A1570" s="59"/>
      <c r="B1570" s="59"/>
      <c r="C1570" s="59"/>
      <c r="D1570" s="59"/>
      <c r="E1570" s="77"/>
      <c r="F1570" s="77"/>
    </row>
    <row r="1571" spans="1:10" ht="15.6">
      <c r="A1571" s="59"/>
      <c r="B1571" s="59"/>
      <c r="C1571" s="59"/>
      <c r="D1571" s="59"/>
      <c r="E1571" s="77"/>
      <c r="F1571" s="77"/>
    </row>
    <row r="1572" spans="1:10" ht="15.6">
      <c r="A1572" s="59"/>
      <c r="B1572" s="59"/>
      <c r="C1572" s="59"/>
      <c r="D1572" s="59"/>
      <c r="E1572" s="77"/>
      <c r="F1572" s="77"/>
    </row>
    <row r="1573" spans="1:10" ht="15.6">
      <c r="A1573" s="59"/>
      <c r="B1573" s="59"/>
      <c r="C1573" s="59"/>
      <c r="D1573" s="59"/>
      <c r="E1573" s="77"/>
      <c r="F1573" s="77"/>
    </row>
    <row r="1574" spans="1:10" ht="15.6">
      <c r="A1574" s="59"/>
      <c r="B1574" s="59"/>
      <c r="C1574" s="59"/>
      <c r="D1574" s="59"/>
      <c r="E1574" s="77"/>
      <c r="F1574" s="77"/>
    </row>
    <row r="1575" spans="1:10" ht="15.6">
      <c r="A1575" s="59"/>
      <c r="B1575" s="59"/>
      <c r="C1575" s="59"/>
      <c r="D1575" s="59"/>
      <c r="E1575" s="77"/>
      <c r="F1575" s="77"/>
    </row>
    <row r="1576" spans="1:10" ht="15.6">
      <c r="A1576" s="59"/>
      <c r="B1576" s="59"/>
      <c r="C1576" s="59"/>
      <c r="D1576" s="59"/>
      <c r="E1576" s="77"/>
      <c r="F1576" s="77"/>
    </row>
    <row r="1577" spans="1:10" ht="15.6">
      <c r="A1577" s="59"/>
      <c r="B1577" s="59"/>
      <c r="C1577" s="59"/>
      <c r="D1577" s="59"/>
      <c r="E1577" s="77"/>
      <c r="F1577" s="77"/>
    </row>
    <row r="1578" spans="1:10" ht="15.6">
      <c r="A1578" s="59"/>
      <c r="B1578" s="59"/>
      <c r="C1578" s="59"/>
      <c r="D1578" s="59"/>
      <c r="E1578" s="77"/>
      <c r="F1578" s="77"/>
    </row>
    <row r="1579" spans="1:10" ht="15.6">
      <c r="A1579" s="59"/>
      <c r="B1579" s="59"/>
      <c r="C1579" s="59"/>
      <c r="D1579" s="59"/>
      <c r="E1579" s="77"/>
      <c r="F1579" s="77"/>
    </row>
    <row r="1580" spans="1:10" ht="15.6">
      <c r="A1580" s="59"/>
      <c r="B1580" s="59"/>
      <c r="C1580" s="59"/>
      <c r="D1580" s="59"/>
      <c r="E1580" s="77"/>
      <c r="F1580" s="77"/>
    </row>
    <row r="1581" spans="1:10" ht="15.6">
      <c r="A1581" s="59"/>
      <c r="B1581" s="59"/>
      <c r="C1581" s="59"/>
      <c r="D1581" s="59"/>
      <c r="E1581" s="77"/>
      <c r="F1581" s="77"/>
    </row>
    <row r="1582" spans="1:10" ht="15.6">
      <c r="A1582" s="59"/>
      <c r="B1582" s="59"/>
      <c r="C1582" s="59"/>
      <c r="D1582" s="59"/>
      <c r="E1582" s="77"/>
      <c r="F1582" s="77"/>
    </row>
    <row r="1583" spans="1:10" ht="15.6">
      <c r="A1583" s="59"/>
      <c r="B1583" s="59"/>
      <c r="C1583" s="59"/>
      <c r="D1583" s="59"/>
      <c r="E1583" s="77"/>
      <c r="F1583" s="77"/>
    </row>
    <row r="1584" spans="1:10" ht="15.6">
      <c r="A1584" s="59"/>
      <c r="B1584" s="59"/>
      <c r="C1584" s="59"/>
      <c r="D1584" s="59"/>
      <c r="E1584" s="77"/>
      <c r="F1584" s="77"/>
    </row>
    <row r="1585" spans="1:10" ht="15.6">
      <c r="A1585" s="59"/>
      <c r="B1585" s="59"/>
      <c r="C1585" s="59"/>
      <c r="D1585" s="59"/>
      <c r="E1585" s="77"/>
      <c r="F1585" s="77"/>
    </row>
    <row r="1586" spans="1:10" ht="15.6">
      <c r="A1586" s="59"/>
      <c r="B1586" s="59"/>
      <c r="C1586" s="59"/>
      <c r="D1586" s="59"/>
      <c r="E1586" s="77"/>
      <c r="F1586" s="77"/>
    </row>
    <row r="1587" spans="1:10" ht="15.6">
      <c r="A1587" s="59"/>
      <c r="B1587" s="59"/>
      <c r="C1587" s="59"/>
      <c r="D1587" s="59"/>
      <c r="E1587" s="77"/>
      <c r="F1587" s="77"/>
    </row>
    <row r="1588" spans="1:10" ht="15.6">
      <c r="A1588" s="59"/>
      <c r="B1588" s="59"/>
      <c r="C1588" s="59"/>
      <c r="D1588" s="59"/>
      <c r="E1588" s="77"/>
      <c r="F1588" s="77"/>
    </row>
    <row r="1589" spans="1:10" ht="15.6">
      <c r="A1589" s="59"/>
      <c r="B1589" s="59"/>
      <c r="C1589" s="59"/>
      <c r="D1589" s="59"/>
      <c r="E1589" s="77"/>
      <c r="F1589" s="77"/>
    </row>
    <row r="1590" spans="1:10" ht="15.6">
      <c r="A1590" s="59"/>
      <c r="B1590" s="59"/>
      <c r="C1590" s="59"/>
      <c r="D1590" s="59"/>
      <c r="E1590" s="77"/>
      <c r="F1590" s="77"/>
    </row>
    <row r="1591" spans="1:10" ht="15.6">
      <c r="A1591" s="59"/>
      <c r="B1591" s="59"/>
      <c r="C1591" s="59"/>
      <c r="D1591" s="59"/>
      <c r="E1591" s="77"/>
      <c r="F1591" s="77"/>
    </row>
    <row r="1592" spans="1:10" ht="15.6">
      <c r="A1592" s="59"/>
      <c r="B1592" s="59"/>
      <c r="C1592" s="59"/>
      <c r="D1592" s="59"/>
      <c r="E1592" s="77"/>
      <c r="F1592" s="77"/>
    </row>
    <row r="1593" spans="1:10" ht="15.6">
      <c r="A1593" s="59"/>
      <c r="B1593" s="59"/>
      <c r="C1593" s="59"/>
      <c r="D1593" s="59"/>
      <c r="E1593" s="77"/>
      <c r="F1593" s="77"/>
    </row>
    <row r="1594" spans="1:10" ht="15.6">
      <c r="A1594" s="59"/>
      <c r="B1594" s="59"/>
      <c r="C1594" s="59"/>
      <c r="D1594" s="59"/>
      <c r="E1594" s="77"/>
      <c r="F1594" s="77"/>
    </row>
    <row r="1595" spans="1:10" ht="15.6">
      <c r="A1595" s="59"/>
      <c r="B1595" s="59"/>
      <c r="C1595" s="59"/>
      <c r="D1595" s="59"/>
      <c r="E1595" s="77"/>
      <c r="F1595" s="77"/>
    </row>
    <row r="1596" spans="1:10" ht="15.6">
      <c r="A1596" s="59"/>
      <c r="B1596" s="59"/>
      <c r="C1596" s="59"/>
      <c r="D1596" s="59"/>
      <c r="E1596" s="77"/>
      <c r="F1596" s="77"/>
    </row>
    <row r="1597" spans="1:10" ht="15.6">
      <c r="A1597" s="59"/>
      <c r="B1597" s="59"/>
      <c r="C1597" s="59"/>
      <c r="D1597" s="59"/>
      <c r="E1597" s="77"/>
      <c r="F1597" s="77"/>
    </row>
    <row r="1598" spans="1:10" ht="15.6">
      <c r="A1598" s="59"/>
      <c r="B1598" s="59"/>
      <c r="C1598" s="59"/>
      <c r="D1598" s="59"/>
      <c r="E1598" s="77"/>
      <c r="F1598" s="77"/>
    </row>
    <row r="1599" spans="1:10" ht="15.6">
      <c r="A1599" s="59"/>
      <c r="B1599" s="59"/>
      <c r="C1599" s="59"/>
      <c r="D1599" s="59"/>
      <c r="E1599" s="77"/>
      <c r="F1599" s="77"/>
    </row>
    <row r="1600" spans="1:10" ht="15.6">
      <c r="A1600" s="59"/>
      <c r="B1600" s="59"/>
      <c r="C1600" s="59"/>
      <c r="D1600" s="59"/>
      <c r="E1600" s="77"/>
      <c r="F1600" s="77"/>
    </row>
    <row r="1601" spans="1:10" ht="15.6">
      <c r="A1601" s="59"/>
      <c r="B1601" s="59"/>
      <c r="C1601" s="59"/>
      <c r="D1601" s="59"/>
      <c r="E1601" s="77"/>
      <c r="F1601" s="77"/>
    </row>
    <row r="1602" spans="1:10" ht="15.6">
      <c r="A1602" s="59"/>
      <c r="B1602" s="59"/>
      <c r="C1602" s="59"/>
      <c r="D1602" s="59"/>
      <c r="E1602" s="77"/>
      <c r="F1602" s="77"/>
    </row>
    <row r="1603" spans="1:10" ht="15.6">
      <c r="A1603" s="59"/>
      <c r="B1603" s="59"/>
      <c r="C1603" s="59"/>
      <c r="D1603" s="59"/>
      <c r="E1603" s="77"/>
      <c r="F1603" s="77"/>
    </row>
    <row r="1604" spans="1:10" ht="15.6">
      <c r="A1604" s="59"/>
      <c r="B1604" s="59"/>
      <c r="C1604" s="59"/>
      <c r="D1604" s="59"/>
      <c r="E1604" s="77"/>
      <c r="F1604" s="77"/>
    </row>
    <row r="1605" spans="1:10" ht="15.6">
      <c r="A1605" s="59"/>
      <c r="B1605" s="59"/>
      <c r="C1605" s="59"/>
      <c r="D1605" s="59"/>
      <c r="E1605" s="77"/>
      <c r="F1605" s="77"/>
    </row>
    <row r="1606" spans="1:10" ht="15.6">
      <c r="A1606" s="59"/>
      <c r="B1606" s="59"/>
      <c r="C1606" s="59"/>
      <c r="D1606" s="59"/>
      <c r="E1606" s="77"/>
      <c r="F1606" s="77"/>
    </row>
    <row r="1607" spans="1:10" ht="15.6">
      <c r="A1607" s="59"/>
      <c r="B1607" s="59"/>
      <c r="C1607" s="59"/>
      <c r="D1607" s="59"/>
      <c r="E1607" s="77"/>
      <c r="F1607" s="77"/>
    </row>
    <row r="1608" spans="1:10" ht="15.6">
      <c r="A1608" s="59"/>
      <c r="B1608" s="59"/>
      <c r="C1608" s="59"/>
      <c r="D1608" s="59"/>
      <c r="E1608" s="77"/>
      <c r="F1608" s="77"/>
    </row>
    <row r="1609" spans="1:10" ht="15.6">
      <c r="A1609" s="59"/>
      <c r="B1609" s="59"/>
      <c r="C1609" s="59"/>
      <c r="D1609" s="59"/>
      <c r="E1609" s="77"/>
      <c r="F1609" s="77"/>
    </row>
    <row r="1610" spans="1:10" ht="15.6">
      <c r="A1610" s="59"/>
      <c r="B1610" s="59"/>
      <c r="C1610" s="59"/>
      <c r="D1610" s="59"/>
      <c r="E1610" s="77"/>
      <c r="F1610" s="77"/>
    </row>
    <row r="1611" spans="1:10" ht="15.6">
      <c r="A1611" s="59"/>
      <c r="B1611" s="59"/>
      <c r="C1611" s="59"/>
      <c r="D1611" s="59"/>
      <c r="E1611" s="77"/>
      <c r="F1611" s="77"/>
    </row>
    <row r="1612" spans="1:10" ht="15.6">
      <c r="A1612" s="59"/>
      <c r="B1612" s="59"/>
      <c r="C1612" s="59"/>
      <c r="D1612" s="59"/>
      <c r="E1612" s="77"/>
      <c r="F1612" s="77"/>
    </row>
    <row r="1613" spans="1:10" ht="15.6">
      <c r="A1613" s="59"/>
      <c r="B1613" s="59"/>
      <c r="C1613" s="59"/>
      <c r="D1613" s="59"/>
      <c r="E1613" s="77"/>
      <c r="F1613" s="77"/>
    </row>
    <row r="1614" spans="1:10" ht="15.6">
      <c r="A1614" s="59"/>
      <c r="B1614" s="59"/>
      <c r="C1614" s="59"/>
      <c r="D1614" s="59"/>
      <c r="E1614" s="77"/>
      <c r="F1614" s="77"/>
    </row>
    <row r="1615" spans="1:10" ht="15.6">
      <c r="A1615" s="59"/>
      <c r="B1615" s="59"/>
      <c r="C1615" s="59"/>
      <c r="D1615" s="59"/>
      <c r="E1615" s="77"/>
      <c r="F1615" s="77"/>
    </row>
    <row r="1616" spans="1:10" ht="15.6">
      <c r="A1616" s="59"/>
      <c r="B1616" s="59"/>
      <c r="C1616" s="59"/>
      <c r="D1616" s="59"/>
      <c r="E1616" s="77"/>
      <c r="F1616" s="77"/>
    </row>
    <row r="1617" spans="1:10" ht="15.6">
      <c r="A1617" s="59"/>
      <c r="B1617" s="59"/>
      <c r="C1617" s="59"/>
      <c r="D1617" s="59"/>
      <c r="E1617" s="77"/>
      <c r="F1617" s="77"/>
    </row>
    <row r="1618" spans="1:10" ht="15.6">
      <c r="A1618" s="59"/>
      <c r="B1618" s="59"/>
      <c r="C1618" s="59"/>
      <c r="D1618" s="59"/>
      <c r="E1618" s="77"/>
      <c r="F1618" s="77"/>
    </row>
    <row r="1619" spans="1:10" ht="15.6">
      <c r="A1619" s="59"/>
      <c r="B1619" s="59"/>
      <c r="C1619" s="59"/>
      <c r="D1619" s="59"/>
      <c r="E1619" s="77"/>
      <c r="F1619" s="77"/>
    </row>
    <row r="1620" spans="1:10" ht="15.6">
      <c r="A1620" s="59"/>
      <c r="B1620" s="59"/>
      <c r="C1620" s="59"/>
      <c r="D1620" s="59"/>
      <c r="E1620" s="77"/>
      <c r="F1620" s="77"/>
    </row>
    <row r="1621" spans="1:10" ht="15.6">
      <c r="A1621" s="59"/>
      <c r="B1621" s="59"/>
      <c r="C1621" s="59"/>
      <c r="D1621" s="59"/>
      <c r="E1621" s="77"/>
      <c r="F1621" s="77"/>
    </row>
    <row r="1622" spans="1:10" ht="15.6">
      <c r="A1622" s="59"/>
      <c r="B1622" s="59"/>
      <c r="C1622" s="59"/>
      <c r="D1622" s="59"/>
      <c r="E1622" s="77"/>
      <c r="F1622" s="77"/>
    </row>
    <row r="1623" spans="1:10" ht="15.6">
      <c r="A1623" s="59"/>
      <c r="B1623" s="59"/>
      <c r="C1623" s="59"/>
      <c r="D1623" s="59"/>
      <c r="E1623" s="77"/>
      <c r="F1623" s="77"/>
    </row>
    <row r="1624" spans="1:10" ht="15.6">
      <c r="A1624" s="59"/>
      <c r="B1624" s="59"/>
      <c r="C1624" s="59"/>
      <c r="D1624" s="59"/>
      <c r="E1624" s="77"/>
      <c r="F1624" s="77"/>
    </row>
    <row r="1625" spans="1:10" ht="15.6">
      <c r="A1625" s="59"/>
      <c r="B1625" s="59"/>
      <c r="C1625" s="59"/>
      <c r="D1625" s="59"/>
      <c r="E1625" s="77"/>
      <c r="F1625" s="77"/>
    </row>
    <row r="1626" spans="1:10" ht="15.6">
      <c r="A1626" s="59"/>
      <c r="B1626" s="59"/>
      <c r="C1626" s="59"/>
      <c r="D1626" s="59"/>
      <c r="E1626" s="77"/>
      <c r="F1626" s="77"/>
    </row>
    <row r="1627" spans="1:10" ht="15.6">
      <c r="A1627" s="59"/>
      <c r="B1627" s="59"/>
      <c r="C1627" s="59"/>
      <c r="D1627" s="59"/>
      <c r="E1627" s="77"/>
      <c r="F1627" s="77"/>
    </row>
    <row r="1628" spans="1:10" ht="15.6">
      <c r="A1628" s="59"/>
      <c r="B1628" s="59"/>
      <c r="C1628" s="59"/>
      <c r="D1628" s="59"/>
      <c r="E1628" s="77"/>
      <c r="F1628" s="77"/>
    </row>
    <row r="1629" spans="1:10" ht="15.6">
      <c r="A1629" s="59"/>
      <c r="B1629" s="59"/>
      <c r="C1629" s="59"/>
      <c r="D1629" s="59"/>
      <c r="E1629" s="77"/>
      <c r="F1629" s="77"/>
    </row>
    <row r="1630" spans="1:10" ht="15.6">
      <c r="A1630" s="59"/>
      <c r="B1630" s="59"/>
      <c r="C1630" s="59"/>
      <c r="D1630" s="59"/>
      <c r="E1630" s="77"/>
      <c r="F1630" s="77"/>
    </row>
    <row r="1631" spans="1:10" ht="15.6">
      <c r="A1631" s="59"/>
      <c r="B1631" s="59"/>
      <c r="C1631" s="59"/>
      <c r="D1631" s="59"/>
      <c r="E1631" s="77"/>
      <c r="F1631" s="77"/>
    </row>
    <row r="1632" spans="1:10" ht="15.6">
      <c r="A1632" s="59"/>
      <c r="B1632" s="59"/>
      <c r="C1632" s="59"/>
      <c r="D1632" s="59"/>
      <c r="E1632" s="77"/>
      <c r="F1632" s="77"/>
    </row>
    <row r="1633" spans="1:10" ht="15.6">
      <c r="A1633" s="59"/>
      <c r="B1633" s="59"/>
      <c r="C1633" s="59"/>
      <c r="D1633" s="59"/>
      <c r="E1633" s="77"/>
      <c r="F1633" s="77"/>
    </row>
    <row r="1634" spans="1:10" ht="15.6">
      <c r="A1634" s="59"/>
      <c r="B1634" s="59"/>
      <c r="C1634" s="59"/>
      <c r="D1634" s="59"/>
      <c r="E1634" s="77"/>
      <c r="F1634" s="77"/>
    </row>
    <row r="1635" spans="1:10" ht="15.6">
      <c r="A1635" s="59"/>
      <c r="B1635" s="59"/>
      <c r="C1635" s="59"/>
      <c r="D1635" s="59"/>
      <c r="E1635" s="77"/>
      <c r="F1635" s="77"/>
    </row>
    <row r="1636" spans="1:10" ht="15.6">
      <c r="A1636" s="59"/>
      <c r="B1636" s="59"/>
      <c r="C1636" s="59"/>
      <c r="D1636" s="59"/>
      <c r="E1636" s="77"/>
      <c r="F1636" s="77"/>
    </row>
    <row r="1637" spans="1:10" ht="15.6">
      <c r="A1637" s="59"/>
      <c r="B1637" s="59"/>
      <c r="C1637" s="59"/>
      <c r="D1637" s="59"/>
      <c r="E1637" s="77"/>
      <c r="F1637" s="77"/>
    </row>
    <row r="1638" spans="1:10" ht="15.6">
      <c r="A1638" s="59"/>
      <c r="B1638" s="59"/>
      <c r="C1638" s="59"/>
      <c r="D1638" s="59"/>
      <c r="E1638" s="77"/>
      <c r="F1638" s="77"/>
    </row>
    <row r="1639" spans="1:10" ht="15.6">
      <c r="A1639" s="59"/>
      <c r="B1639" s="59"/>
      <c r="C1639" s="59"/>
      <c r="D1639" s="59"/>
      <c r="E1639" s="77"/>
      <c r="F1639" s="77"/>
    </row>
    <row r="1640" spans="1:10" ht="15.6">
      <c r="A1640" s="59"/>
      <c r="B1640" s="59"/>
      <c r="C1640" s="59"/>
      <c r="D1640" s="59"/>
      <c r="E1640" s="77"/>
      <c r="F1640" s="77"/>
    </row>
    <row r="1641" spans="1:10" ht="15.6">
      <c r="A1641" s="59"/>
      <c r="B1641" s="59"/>
      <c r="C1641" s="59"/>
      <c r="D1641" s="59"/>
      <c r="E1641" s="77"/>
      <c r="F1641" s="77"/>
    </row>
    <row r="1642" spans="1:10" ht="15.6">
      <c r="A1642" s="59"/>
      <c r="B1642" s="59"/>
      <c r="C1642" s="59"/>
      <c r="D1642" s="59"/>
      <c r="E1642" s="77"/>
      <c r="F1642" s="77"/>
    </row>
    <row r="1643" spans="1:10" ht="15.6">
      <c r="A1643" s="59"/>
      <c r="B1643" s="59"/>
      <c r="C1643" s="59"/>
      <c r="D1643" s="59"/>
      <c r="E1643" s="77"/>
      <c r="F1643" s="77"/>
    </row>
    <row r="1644" spans="1:10" ht="15.6">
      <c r="A1644" s="59"/>
      <c r="B1644" s="59"/>
      <c r="C1644" s="59"/>
      <c r="D1644" s="59"/>
      <c r="E1644" s="77"/>
      <c r="F1644" s="77"/>
    </row>
    <row r="1645" spans="1:10" ht="15.6">
      <c r="A1645" s="59"/>
      <c r="B1645" s="59"/>
      <c r="C1645" s="59"/>
      <c r="D1645" s="59"/>
      <c r="E1645" s="77"/>
      <c r="F1645" s="77"/>
    </row>
    <row r="1646" spans="1:10" ht="15.6">
      <c r="A1646" s="59"/>
      <c r="B1646" s="59"/>
      <c r="C1646" s="59"/>
      <c r="D1646" s="59"/>
      <c r="E1646" s="77"/>
      <c r="F1646" s="77"/>
    </row>
    <row r="1647" spans="1:10" ht="15.6">
      <c r="A1647" s="59"/>
      <c r="B1647" s="59"/>
      <c r="C1647" s="59"/>
      <c r="D1647" s="59"/>
      <c r="E1647" s="77"/>
      <c r="F1647" s="77"/>
    </row>
    <row r="1648" spans="1:10" ht="15.6">
      <c r="A1648" s="59"/>
      <c r="B1648" s="59"/>
      <c r="C1648" s="59"/>
      <c r="D1648" s="59"/>
      <c r="E1648" s="77"/>
      <c r="F1648" s="77"/>
    </row>
    <row r="1649" spans="1:10" ht="15.6">
      <c r="A1649" s="59"/>
      <c r="B1649" s="59"/>
      <c r="C1649" s="59"/>
      <c r="D1649" s="59"/>
      <c r="E1649" s="77"/>
      <c r="F1649" s="77"/>
    </row>
    <row r="1650" spans="1:10" ht="15.6">
      <c r="A1650" s="59"/>
      <c r="B1650" s="59"/>
      <c r="C1650" s="59"/>
      <c r="D1650" s="59"/>
      <c r="E1650" s="77"/>
      <c r="F1650" s="77"/>
    </row>
    <row r="1651" spans="1:10" ht="15.6">
      <c r="A1651" s="59"/>
      <c r="B1651" s="59"/>
      <c r="C1651" s="59"/>
      <c r="D1651" s="59"/>
      <c r="E1651" s="77"/>
      <c r="F1651" s="77"/>
    </row>
    <row r="1652" spans="1:10" ht="15.6">
      <c r="A1652" s="59"/>
      <c r="B1652" s="59"/>
      <c r="C1652" s="59"/>
      <c r="D1652" s="59"/>
      <c r="E1652" s="77"/>
      <c r="F1652" s="77"/>
    </row>
    <row r="1653" spans="1:10" ht="15.6">
      <c r="A1653" s="59"/>
      <c r="B1653" s="59"/>
      <c r="C1653" s="59"/>
      <c r="D1653" s="59"/>
      <c r="E1653" s="77"/>
      <c r="F1653" s="77"/>
    </row>
    <row r="1654" spans="1:10" ht="15.6">
      <c r="A1654" s="59"/>
      <c r="B1654" s="59"/>
      <c r="C1654" s="59"/>
      <c r="D1654" s="59"/>
      <c r="E1654" s="77"/>
      <c r="F1654" s="77"/>
    </row>
    <row r="1655" spans="1:10" ht="15.6">
      <c r="A1655" s="59"/>
      <c r="B1655" s="59"/>
      <c r="C1655" s="59"/>
      <c r="D1655" s="59"/>
      <c r="E1655" s="77"/>
      <c r="F1655" s="77"/>
    </row>
    <row r="1656" spans="1:10" ht="15.6">
      <c r="A1656" s="59"/>
      <c r="B1656" s="59"/>
      <c r="C1656" s="59"/>
      <c r="D1656" s="59"/>
      <c r="E1656" s="77"/>
      <c r="F1656" s="77"/>
    </row>
    <row r="1657" spans="1:10" ht="15.6">
      <c r="A1657" s="59"/>
      <c r="B1657" s="59"/>
      <c r="C1657" s="59"/>
      <c r="D1657" s="59"/>
      <c r="E1657" s="77"/>
      <c r="F1657" s="77"/>
    </row>
    <row r="1658" spans="1:10" ht="15.6">
      <c r="A1658" s="59"/>
      <c r="B1658" s="59"/>
      <c r="C1658" s="59"/>
      <c r="D1658" s="59"/>
      <c r="E1658" s="77"/>
      <c r="F1658" s="77"/>
    </row>
    <row r="1659" spans="1:10" ht="15.6">
      <c r="A1659" s="59"/>
      <c r="B1659" s="59"/>
      <c r="C1659" s="59"/>
      <c r="D1659" s="59"/>
      <c r="E1659" s="77"/>
      <c r="F1659" s="77"/>
    </row>
    <row r="1660" spans="1:10" ht="15.6">
      <c r="A1660" s="59"/>
      <c r="B1660" s="59"/>
      <c r="C1660" s="59"/>
      <c r="D1660" s="59"/>
      <c r="E1660" s="77"/>
      <c r="F1660" s="77"/>
    </row>
    <row r="1661" spans="1:10" ht="15.6">
      <c r="A1661" s="59"/>
      <c r="B1661" s="59"/>
      <c r="C1661" s="59"/>
      <c r="D1661" s="59"/>
      <c r="E1661" s="77"/>
      <c r="F1661" s="77"/>
    </row>
    <row r="1662" spans="1:10" ht="15.6">
      <c r="A1662" s="59"/>
      <c r="B1662" s="59"/>
      <c r="C1662" s="59"/>
      <c r="D1662" s="59"/>
      <c r="E1662" s="77"/>
      <c r="F1662" s="77"/>
    </row>
    <row r="1663" spans="1:10" ht="15.6">
      <c r="A1663" s="59"/>
      <c r="B1663" s="59"/>
      <c r="C1663" s="59"/>
      <c r="D1663" s="59"/>
      <c r="E1663" s="77"/>
      <c r="F1663" s="77"/>
    </row>
    <row r="1664" spans="1:10" ht="15.6">
      <c r="A1664" s="59"/>
      <c r="B1664" s="59"/>
      <c r="C1664" s="59"/>
      <c r="D1664" s="59"/>
      <c r="E1664" s="77"/>
      <c r="F1664" s="77"/>
    </row>
    <row r="1665" spans="1:10" ht="15.6">
      <c r="A1665" s="59"/>
      <c r="B1665" s="59"/>
      <c r="C1665" s="59"/>
      <c r="D1665" s="59"/>
      <c r="E1665" s="77"/>
      <c r="F1665" s="77"/>
    </row>
    <row r="1666" spans="1:10" ht="15.6">
      <c r="A1666" s="59"/>
      <c r="B1666" s="59"/>
      <c r="C1666" s="59"/>
      <c r="D1666" s="59"/>
      <c r="E1666" s="77"/>
      <c r="F1666" s="77"/>
    </row>
    <row r="1667" spans="1:10" ht="15.6">
      <c r="A1667" s="59"/>
      <c r="B1667" s="59"/>
      <c r="C1667" s="59"/>
      <c r="D1667" s="59"/>
      <c r="E1667" s="77"/>
      <c r="F1667" s="77"/>
    </row>
    <row r="1668" spans="1:10" ht="15.6">
      <c r="A1668" s="59"/>
      <c r="B1668" s="59"/>
      <c r="C1668" s="59"/>
      <c r="D1668" s="59"/>
      <c r="E1668" s="77"/>
      <c r="F1668" s="77"/>
    </row>
    <row r="1669" spans="1:10" ht="15.6">
      <c r="A1669" s="59"/>
      <c r="B1669" s="59"/>
      <c r="C1669" s="59"/>
      <c r="D1669" s="59"/>
      <c r="E1669" s="77"/>
      <c r="F1669" s="77"/>
    </row>
    <row r="1670" spans="1:10" ht="15.6">
      <c r="A1670" s="59"/>
      <c r="B1670" s="59"/>
      <c r="C1670" s="59"/>
      <c r="D1670" s="59"/>
      <c r="E1670" s="77"/>
      <c r="F1670" s="77"/>
    </row>
    <row r="1671" spans="1:10" ht="15.6">
      <c r="A1671" s="59"/>
      <c r="B1671" s="59"/>
      <c r="C1671" s="59"/>
      <c r="D1671" s="59"/>
      <c r="E1671" s="77"/>
      <c r="F1671" s="77"/>
    </row>
    <row r="1672" spans="1:10" ht="15.6">
      <c r="A1672" s="59"/>
      <c r="B1672" s="59"/>
      <c r="C1672" s="59"/>
      <c r="D1672" s="59"/>
      <c r="E1672" s="77"/>
      <c r="F1672" s="77"/>
    </row>
    <row r="1673" spans="1:10" ht="15.6">
      <c r="A1673" s="59"/>
      <c r="B1673" s="59"/>
      <c r="C1673" s="59"/>
      <c r="D1673" s="59"/>
      <c r="E1673" s="77"/>
      <c r="F1673" s="77"/>
    </row>
    <row r="1674" spans="1:10" ht="15.6">
      <c r="A1674" s="59"/>
      <c r="B1674" s="59"/>
      <c r="C1674" s="59"/>
      <c r="D1674" s="59"/>
      <c r="E1674" s="77"/>
      <c r="F1674" s="77"/>
    </row>
    <row r="1675" spans="1:10" ht="15.6">
      <c r="A1675" s="59"/>
      <c r="B1675" s="59"/>
      <c r="C1675" s="59"/>
      <c r="D1675" s="59"/>
      <c r="E1675" s="77"/>
      <c r="F1675" s="77"/>
    </row>
    <row r="1676" spans="1:10" ht="15.6">
      <c r="A1676" s="59"/>
      <c r="B1676" s="59"/>
      <c r="C1676" s="59"/>
      <c r="D1676" s="59"/>
      <c r="E1676" s="77"/>
      <c r="F1676" s="77"/>
    </row>
    <row r="1677" spans="1:10" ht="15.6">
      <c r="A1677" s="59"/>
      <c r="B1677" s="59"/>
      <c r="C1677" s="59"/>
      <c r="D1677" s="59"/>
      <c r="E1677" s="77"/>
      <c r="F1677" s="77"/>
    </row>
    <row r="1678" spans="1:10" ht="15.6">
      <c r="A1678" s="59"/>
      <c r="B1678" s="59"/>
      <c r="C1678" s="59"/>
      <c r="D1678" s="59"/>
      <c r="E1678" s="77"/>
      <c r="F1678" s="77"/>
    </row>
    <row r="1679" spans="1:10" ht="15.6">
      <c r="A1679" s="59"/>
      <c r="B1679" s="59"/>
      <c r="C1679" s="59"/>
      <c r="D1679" s="59"/>
      <c r="E1679" s="77"/>
      <c r="F1679" s="77"/>
    </row>
    <row r="1680" spans="1:10" ht="15.6">
      <c r="A1680" s="59"/>
      <c r="B1680" s="59"/>
      <c r="C1680" s="59"/>
      <c r="D1680" s="59"/>
      <c r="E1680" s="77"/>
      <c r="F1680" s="77"/>
    </row>
    <row r="1681" spans="1:10" ht="15.6">
      <c r="A1681" s="59"/>
      <c r="B1681" s="59"/>
      <c r="C1681" s="59"/>
      <c r="D1681" s="59"/>
      <c r="E1681" s="77"/>
      <c r="F1681" s="77"/>
    </row>
    <row r="1682" spans="1:10" ht="15.6">
      <c r="A1682" s="59"/>
      <c r="B1682" s="59"/>
      <c r="C1682" s="59"/>
      <c r="D1682" s="59"/>
      <c r="E1682" s="77"/>
      <c r="F1682" s="77"/>
    </row>
    <row r="1683" spans="1:10" ht="15.6">
      <c r="A1683" s="59"/>
      <c r="B1683" s="59"/>
      <c r="C1683" s="59"/>
      <c r="D1683" s="59"/>
      <c r="E1683" s="77"/>
      <c r="F1683" s="77"/>
    </row>
    <row r="1684" spans="1:10" ht="15.6">
      <c r="A1684" s="59"/>
      <c r="B1684" s="59"/>
      <c r="C1684" s="59"/>
      <c r="D1684" s="59"/>
      <c r="E1684" s="77"/>
      <c r="F1684" s="77"/>
    </row>
    <row r="1685" spans="1:10" ht="15.6">
      <c r="A1685" s="59"/>
      <c r="B1685" s="59"/>
      <c r="C1685" s="59"/>
      <c r="D1685" s="59"/>
      <c r="E1685" s="77"/>
      <c r="F1685" s="77"/>
    </row>
    <row r="1686" spans="1:10" ht="15.6">
      <c r="A1686" s="59"/>
      <c r="B1686" s="59"/>
      <c r="C1686" s="59"/>
      <c r="D1686" s="59"/>
      <c r="E1686" s="77"/>
      <c r="F1686" s="77"/>
    </row>
    <row r="1687" spans="1:10" ht="15.6">
      <c r="A1687" s="59"/>
      <c r="B1687" s="59"/>
      <c r="C1687" s="59"/>
      <c r="D1687" s="59"/>
      <c r="E1687" s="77"/>
      <c r="F1687" s="77"/>
    </row>
    <row r="1688" spans="1:10" ht="15.6">
      <c r="A1688" s="59"/>
      <c r="B1688" s="59"/>
      <c r="C1688" s="59"/>
      <c r="D1688" s="59"/>
      <c r="E1688" s="77"/>
      <c r="F1688" s="77"/>
    </row>
    <row r="1689" spans="1:10" ht="15.6">
      <c r="A1689" s="59"/>
      <c r="B1689" s="59"/>
      <c r="C1689" s="59"/>
      <c r="D1689" s="59"/>
      <c r="E1689" s="77"/>
      <c r="F1689" s="77"/>
    </row>
    <row r="1690" spans="1:10" ht="15.6">
      <c r="A1690" s="59"/>
      <c r="B1690" s="59"/>
      <c r="C1690" s="59"/>
      <c r="D1690" s="59"/>
      <c r="E1690" s="77"/>
      <c r="F1690" s="77"/>
    </row>
    <row r="1691" spans="1:10" ht="15.6">
      <c r="A1691" s="59"/>
      <c r="B1691" s="59"/>
      <c r="C1691" s="59"/>
      <c r="D1691" s="59"/>
      <c r="E1691" s="77"/>
      <c r="F1691" s="77"/>
    </row>
    <row r="1692" spans="1:10" ht="15.6">
      <c r="A1692" s="59"/>
      <c r="B1692" s="59"/>
      <c r="C1692" s="59"/>
      <c r="D1692" s="59"/>
      <c r="E1692" s="77"/>
      <c r="F1692" s="77"/>
    </row>
    <row r="1693" spans="1:10" ht="15.6">
      <c r="A1693" s="59"/>
      <c r="B1693" s="59"/>
      <c r="C1693" s="59"/>
      <c r="D1693" s="59"/>
      <c r="E1693" s="77"/>
      <c r="F1693" s="77"/>
    </row>
    <row r="1694" spans="1:10" ht="15.6">
      <c r="A1694" s="59"/>
      <c r="B1694" s="59"/>
      <c r="C1694" s="59"/>
      <c r="D1694" s="59"/>
      <c r="E1694" s="77"/>
      <c r="F1694" s="77"/>
    </row>
    <row r="1695" spans="1:10" ht="15.6">
      <c r="A1695" s="59"/>
      <c r="B1695" s="59"/>
      <c r="C1695" s="59"/>
      <c r="D1695" s="59"/>
      <c r="E1695" s="77"/>
      <c r="F1695" s="77"/>
    </row>
    <row r="1696" spans="1:10" ht="15.6">
      <c r="A1696" s="59"/>
      <c r="B1696" s="59"/>
      <c r="C1696" s="59"/>
      <c r="D1696" s="59"/>
      <c r="E1696" s="77"/>
      <c r="F1696" s="77"/>
    </row>
    <row r="1697" spans="1:10" ht="15.6">
      <c r="A1697" s="59"/>
      <c r="B1697" s="59"/>
      <c r="C1697" s="59"/>
      <c r="D1697" s="59"/>
      <c r="E1697" s="77"/>
      <c r="F1697" s="77"/>
    </row>
    <row r="1698" spans="1:10" ht="15.6">
      <c r="A1698" s="59"/>
      <c r="B1698" s="59"/>
      <c r="C1698" s="59"/>
      <c r="D1698" s="59"/>
      <c r="E1698" s="77"/>
      <c r="F1698" s="77"/>
    </row>
    <row r="1699" spans="1:10" ht="15.6">
      <c r="A1699" s="59"/>
      <c r="B1699" s="59"/>
      <c r="C1699" s="59"/>
      <c r="D1699" s="59"/>
      <c r="E1699" s="77"/>
      <c r="F1699" s="77"/>
    </row>
    <row r="1700" spans="1:10" ht="15.6">
      <c r="A1700" s="59"/>
      <c r="B1700" s="59"/>
      <c r="C1700" s="59"/>
      <c r="D1700" s="59"/>
      <c r="E1700" s="77"/>
      <c r="F1700" s="77"/>
    </row>
    <row r="1701" spans="1:10" ht="15.6">
      <c r="A1701" s="59"/>
      <c r="B1701" s="59"/>
      <c r="C1701" s="59"/>
      <c r="D1701" s="59"/>
      <c r="E1701" s="77"/>
      <c r="F1701" s="77"/>
    </row>
    <row r="1702" spans="1:10" ht="15.6">
      <c r="A1702" s="59"/>
      <c r="B1702" s="59"/>
      <c r="C1702" s="59"/>
      <c r="D1702" s="59"/>
      <c r="E1702" s="77"/>
      <c r="F1702" s="77"/>
    </row>
    <row r="1703" spans="1:10" ht="15.6">
      <c r="A1703" s="59"/>
      <c r="B1703" s="59"/>
      <c r="C1703" s="59"/>
      <c r="D1703" s="59"/>
      <c r="E1703" s="77"/>
      <c r="F1703" s="77"/>
    </row>
    <row r="1704" spans="1:10" ht="15.6">
      <c r="A1704" s="59"/>
      <c r="B1704" s="59"/>
      <c r="C1704" s="59"/>
      <c r="D1704" s="59"/>
      <c r="E1704" s="77"/>
      <c r="F1704" s="77"/>
    </row>
    <row r="1705" spans="1:10" ht="15.6">
      <c r="A1705" s="59"/>
      <c r="B1705" s="59"/>
      <c r="C1705" s="59"/>
      <c r="D1705" s="59"/>
      <c r="E1705" s="77"/>
      <c r="F1705" s="77"/>
    </row>
    <row r="1706" spans="1:10" ht="15.6">
      <c r="A1706" s="59"/>
      <c r="B1706" s="59"/>
      <c r="C1706" s="59"/>
      <c r="D1706" s="59"/>
      <c r="E1706" s="77"/>
      <c r="F1706" s="77"/>
    </row>
    <row r="1707" spans="1:10" ht="15.6">
      <c r="A1707" s="59"/>
      <c r="B1707" s="59"/>
      <c r="C1707" s="59"/>
      <c r="D1707" s="59"/>
      <c r="E1707" s="77"/>
      <c r="F1707" s="77"/>
    </row>
    <row r="1708" spans="1:10" ht="15.6">
      <c r="A1708" s="59"/>
      <c r="B1708" s="59"/>
      <c r="C1708" s="59"/>
      <c r="D1708" s="59"/>
      <c r="E1708" s="77"/>
      <c r="F1708" s="77"/>
    </row>
    <row r="1709" spans="1:10" ht="15.6">
      <c r="A1709" s="59"/>
      <c r="B1709" s="59"/>
      <c r="C1709" s="59"/>
      <c r="D1709" s="59"/>
      <c r="E1709" s="77"/>
      <c r="F1709" s="77"/>
    </row>
    <row r="1710" spans="1:10" ht="15.6">
      <c r="A1710" s="59"/>
      <c r="B1710" s="59"/>
      <c r="C1710" s="59"/>
      <c r="D1710" s="59"/>
      <c r="E1710" s="77"/>
      <c r="F1710" s="77"/>
    </row>
    <row r="1711" spans="1:10" ht="15.6">
      <c r="A1711" s="59"/>
      <c r="B1711" s="59"/>
      <c r="C1711" s="59"/>
      <c r="D1711" s="59"/>
      <c r="E1711" s="77"/>
      <c r="F1711" s="77"/>
    </row>
    <row r="1712" spans="1:10" ht="15.6">
      <c r="A1712" s="59"/>
      <c r="B1712" s="59"/>
      <c r="C1712" s="59"/>
      <c r="D1712" s="59"/>
      <c r="E1712" s="77"/>
      <c r="F1712" s="77"/>
    </row>
    <row r="1713" spans="1:10" ht="15.6">
      <c r="A1713" s="59"/>
      <c r="B1713" s="59"/>
      <c r="C1713" s="59"/>
      <c r="D1713" s="59"/>
      <c r="E1713" s="77"/>
      <c r="F1713" s="77"/>
    </row>
    <row r="1714" spans="1:10" ht="15.6">
      <c r="A1714" s="59"/>
      <c r="B1714" s="59"/>
      <c r="C1714" s="59"/>
      <c r="D1714" s="59"/>
      <c r="E1714" s="77"/>
      <c r="F1714" s="77"/>
    </row>
    <row r="1715" spans="1:10" ht="15.6">
      <c r="A1715" s="59"/>
      <c r="B1715" s="59"/>
      <c r="C1715" s="59"/>
      <c r="D1715" s="59"/>
      <c r="E1715" s="77"/>
      <c r="F1715" s="77"/>
    </row>
    <row r="1716" spans="1:10" ht="15.6">
      <c r="A1716" s="59"/>
      <c r="B1716" s="59"/>
      <c r="C1716" s="59"/>
      <c r="D1716" s="59"/>
      <c r="E1716" s="77"/>
      <c r="F1716" s="77"/>
    </row>
  </sheetData>
  <pageMargins left="0.75" right="0.75" top="1.0" bottom="1.0" header="0.5" footer="0.5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T1718"/>
  <sheetFormatPr defaultRowHeight="15.6" defaultColWidth="10.875"/>
  <cols>
    <col min="1" max="1" width="133.75" style="1" bestFit="1" customWidth="1"/>
    <col min="2" max="2" width="5.25" style="7" bestFit="1" customWidth="1"/>
    <col min="3" max="3" width="20.0" style="7" bestFit="1" customWidth="1"/>
    <col min="4" max="4" width="20.125" style="1" bestFit="1" customWidth="1"/>
    <col min="5" max="5" width="34.125" style="4" bestFit="1" customWidth="1"/>
    <col min="6" max="6" width="11.625" style="4" bestFit="1" customWidth="1"/>
    <col min="7" max="7" width="9.125" style="4" bestFit="1" customWidth="1"/>
    <col min="8" max="8" width="11.625" style="4" bestFit="1" customWidth="1"/>
    <col min="9" max="9" width="6.625" style="1" bestFit="1" customWidth="1"/>
    <col min="10" max="10" width="12.375" style="1" bestFit="1" customWidth="1"/>
    <col min="11" max="11" width="14.375" style="1" bestFit="1" customWidth="1"/>
    <col min="12" max="12" width="28.875" style="1" bestFit="1" customWidth="1"/>
    <col min="13" max="13" width="19.5" style="1" bestFit="1" customWidth="1"/>
    <col min="14" max="14" width="11.875" style="1" bestFit="1" customWidth="1"/>
    <col min="15" max="15" width="11.625" style="1" bestFit="1" customWidth="1"/>
    <col min="16" max="16" width="7.875" style="1" bestFit="1" customWidth="1"/>
    <col min="17" max="17" width="7.375" style="1" bestFit="1" customWidth="1"/>
    <col min="18" max="18" width="13.375" style="1" bestFit="1" customWidth="1"/>
    <col min="19" max="19" width="18.0" style="1" bestFit="1" customWidth="1"/>
    <col min="20" max="20" width="22.875" style="1" bestFit="1" customWidth="1"/>
  </cols>
  <sheetData>
    <row r="1" spans="1:20" ht="15.6">
      <c r="A1" t="inlineStr" s="65">
        <is>
          <t>Total Amount Allocated per Beneficiary</t>
        </is>
      </c>
      <c r="B1" s="7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  <row r="2" spans="1:20" ht="15.6">
      <c r="A2" t="inlineStr" s="65">
        <is>
          <t>Beneficiaries</t>
        </is>
      </c>
      <c r="B2" t="inlineStr" s="65">
        <is>
          <t>Total</t>
        </is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0" ht="15.6">
      <c r="A3" t="inlineStr" s="79">
        <is>
          <t>(blank)</t>
        </is>
      </c>
      <c r="B3" s="67">
        <v>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</row>
    <row r="4" spans="1:20" ht="15.6">
      <c r="A4" t="inlineStr" s="79">
        <is>
          <t>Unknown or not classified</t>
        </is>
      </c>
      <c r="B4" s="67">
        <v>0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</row>
    <row r="5" spans="1:20" ht="15.6">
      <c r="A5" t="inlineStr" s="79">
        <is>
          <t>Children and youth (age 0-17)</t>
        </is>
      </c>
      <c r="B5" s="67"/>
      <c r="C5" s="59"/>
      <c r="D5" s="59"/>
      <c r="E5" s="59"/>
      <c r="F5" s="59"/>
      <c r="G5" s="59"/>
      <c r="H5" s="59"/>
      <c r="I5" s="59"/>
      <c r="J5" s="59"/>
    </row>
    <row r="6" spans="1:20" ht="15.6">
      <c r="A6" t="inlineStr" s="79">
        <is>
          <t>Grand Total</t>
        </is>
      </c>
      <c r="B6" s="67"/>
      <c r="C6" s="59"/>
      <c r="D6" s="59"/>
      <c r="E6" s="59"/>
      <c r="F6" s="59"/>
      <c r="G6" s="59"/>
      <c r="H6" s="59"/>
      <c r="I6" s="59"/>
      <c r="J6" s="59"/>
    </row>
    <row r="7" spans="1:20" ht="15.6">
      <c r="A7" s="59"/>
      <c r="B7" s="59"/>
      <c r="C7" s="59"/>
      <c r="D7" s="59"/>
      <c r="E7" s="59"/>
      <c r="F7" s="59"/>
      <c r="G7" s="59"/>
      <c r="H7" s="59"/>
      <c r="I7" s="59"/>
      <c r="J7" s="59"/>
    </row>
    <row r="8" spans="1:20" ht="15.6">
      <c r="A8" s="59"/>
      <c r="B8" s="59"/>
      <c r="C8" s="59"/>
      <c r="D8" s="59"/>
      <c r="E8" s="59"/>
      <c r="F8" s="59"/>
      <c r="G8" s="59"/>
      <c r="H8" s="59"/>
      <c r="I8" s="59"/>
      <c r="J8" s="59"/>
    </row>
    <row r="9" spans="1:20" ht="15.6">
      <c r="A9" s="59"/>
      <c r="B9" s="59"/>
      <c r="C9" s="59"/>
      <c r="D9" s="59"/>
      <c r="E9" s="59"/>
      <c r="F9" s="59"/>
      <c r="G9" s="59"/>
      <c r="H9" s="59"/>
      <c r="I9" s="59"/>
      <c r="J9" s="59"/>
    </row>
    <row r="10" spans="1:20" ht="15.6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 spans="1:20" ht="15.6">
      <c r="A11" s="59"/>
      <c r="B11" s="59"/>
      <c r="C11" s="59"/>
      <c r="D11" s="59"/>
      <c r="E11" s="59"/>
      <c r="F11" s="59"/>
      <c r="G11" s="59"/>
      <c r="H11" s="59"/>
      <c r="I11" s="59"/>
      <c r="J11" s="59"/>
    </row>
    <row r="12" spans="1:20" ht="15.6">
      <c r="A12" s="59"/>
      <c r="B12" s="59"/>
      <c r="C12" s="59"/>
      <c r="D12" s="59"/>
      <c r="E12" s="59"/>
      <c r="F12" s="59"/>
      <c r="G12" s="59"/>
      <c r="H12" s="59"/>
      <c r="I12" s="59"/>
      <c r="J12" s="59"/>
    </row>
    <row r="13" spans="1:20" ht="15.6">
      <c r="A13" s="59"/>
      <c r="B13" s="59"/>
      <c r="C13" s="59"/>
      <c r="D13" s="59"/>
      <c r="E13" s="59"/>
      <c r="F13" s="59"/>
      <c r="G13" s="59"/>
      <c r="H13" s="59"/>
      <c r="I13" s="59"/>
      <c r="J13" s="59"/>
    </row>
    <row r="14" spans="1:20" ht="15.6">
      <c r="A14" s="59"/>
      <c r="B14" s="59"/>
      <c r="C14" s="59"/>
      <c r="D14" s="59"/>
      <c r="E14" s="59"/>
      <c r="F14" s="59"/>
      <c r="G14" s="59"/>
      <c r="H14" s="59"/>
      <c r="I14" s="59"/>
      <c r="J14" s="59"/>
    </row>
    <row r="15" spans="1:20" ht="15.6">
      <c r="A15" s="59"/>
      <c r="B15" s="59"/>
      <c r="C15" s="59"/>
      <c r="D15" s="59"/>
      <c r="E15" s="59"/>
      <c r="F15" s="59"/>
      <c r="G15" s="59"/>
      <c r="H15" s="59"/>
      <c r="I15" s="59"/>
      <c r="J15" s="59"/>
    </row>
    <row r="16" spans="1:20" ht="15.6">
      <c r="A16" s="59"/>
      <c r="B16" s="59"/>
      <c r="C16" s="59"/>
      <c r="D16" s="59"/>
      <c r="E16" s="59"/>
      <c r="F16" s="59"/>
      <c r="G16" s="59"/>
      <c r="H16" s="59"/>
      <c r="I16" s="59"/>
      <c r="J16" s="59"/>
    </row>
    <row r="17" spans="1:20" ht="15.6">
      <c r="A17" s="59"/>
      <c r="B17" s="59"/>
      <c r="C17" s="59"/>
      <c r="D17" s="59"/>
      <c r="E17" s="59"/>
      <c r="F17" s="59"/>
      <c r="G17" s="59"/>
      <c r="H17" s="59"/>
      <c r="I17" s="59"/>
      <c r="J17" s="59"/>
    </row>
    <row r="18" spans="1:20" ht="15.6">
      <c r="A18" s="59"/>
      <c r="B18" s="59"/>
      <c r="C18" s="59"/>
      <c r="D18" s="59"/>
      <c r="E18" s="59"/>
      <c r="F18" s="59"/>
      <c r="G18" s="59"/>
      <c r="H18" s="59"/>
      <c r="I18" s="59"/>
      <c r="J18" s="59"/>
    </row>
    <row r="19" spans="1:20" ht="15.6">
      <c r="A19" s="59"/>
      <c r="B19" s="59"/>
      <c r="C19" s="59"/>
      <c r="D19" s="59"/>
      <c r="E19" s="59"/>
      <c r="F19" s="59"/>
      <c r="G19" s="59"/>
      <c r="H19" s="59"/>
      <c r="I19" s="59"/>
      <c r="J19" s="59"/>
    </row>
    <row r="20" spans="1:20" ht="15.6">
      <c r="A20" s="59"/>
      <c r="B20" s="59"/>
      <c r="C20" s="59"/>
      <c r="D20" s="59"/>
      <c r="E20" s="59"/>
      <c r="F20" s="59"/>
      <c r="G20" s="59"/>
      <c r="H20" s="59"/>
      <c r="I20" s="59"/>
      <c r="J20" s="59"/>
    </row>
    <row r="21" spans="1:20" ht="15.6">
      <c r="A21" s="59"/>
      <c r="B21" s="59"/>
      <c r="C21" s="59"/>
      <c r="D21" s="59"/>
      <c r="E21" s="59"/>
      <c r="F21" s="59"/>
      <c r="G21" s="59"/>
      <c r="H21" s="59"/>
    </row>
    <row r="22" spans="1:20" ht="15.6">
      <c r="A22" s="59"/>
      <c r="B22" s="59"/>
      <c r="C22" s="59"/>
      <c r="D22" s="59"/>
      <c r="E22" s="59"/>
      <c r="F22" s="59"/>
      <c r="G22" s="59"/>
      <c r="H22" s="59"/>
    </row>
    <row r="23" spans="1:20" ht="15.6">
      <c r="A23" s="59"/>
      <c r="B23" s="59"/>
      <c r="C23" s="59"/>
      <c r="D23" s="59"/>
      <c r="E23" s="59"/>
      <c r="F23" s="59"/>
      <c r="G23" s="59"/>
      <c r="H23" s="59"/>
    </row>
    <row r="24" spans="1:20" ht="15.6">
      <c r="A24" s="59"/>
      <c r="B24" s="59"/>
      <c r="C24" s="59"/>
      <c r="D24" s="59"/>
      <c r="E24" s="59"/>
      <c r="F24" s="59"/>
      <c r="G24" s="59"/>
      <c r="H24" s="59"/>
    </row>
    <row r="25" spans="1:20" ht="15.6">
      <c r="A25" s="59"/>
      <c r="B25" s="59"/>
      <c r="C25" s="59"/>
      <c r="D25" s="59"/>
      <c r="E25" s="59"/>
      <c r="F25" s="59"/>
      <c r="G25" s="59"/>
      <c r="H25" s="59"/>
    </row>
    <row r="26" spans="1:20" ht="15.6">
      <c r="A26" s="59"/>
      <c r="B26" s="59"/>
      <c r="C26" s="59"/>
      <c r="D26" s="59"/>
      <c r="E26" s="59"/>
      <c r="F26" s="59"/>
      <c r="G26" s="59"/>
      <c r="H26" s="59"/>
    </row>
    <row r="27" spans="1:20" ht="15.6">
      <c r="A27" s="59"/>
      <c r="B27" s="59"/>
      <c r="C27" s="59"/>
      <c r="D27" s="59"/>
      <c r="E27" s="59"/>
      <c r="F27" s="59"/>
      <c r="G27" s="59"/>
      <c r="H27" s="59"/>
    </row>
    <row r="28" spans="1:20" ht="15.6">
      <c r="A28" s="59"/>
      <c r="B28" s="59"/>
      <c r="C28" s="59"/>
      <c r="D28" s="59"/>
      <c r="E28" s="59"/>
      <c r="F28" s="59"/>
      <c r="G28" s="59"/>
      <c r="H28" s="59"/>
    </row>
    <row r="29" spans="1:20" ht="15.6">
      <c r="A29" s="59"/>
      <c r="B29" s="59"/>
      <c r="C29" s="59"/>
      <c r="D29" s="59"/>
      <c r="E29" s="59"/>
      <c r="F29" s="59"/>
      <c r="G29" s="59"/>
      <c r="H29" s="59"/>
    </row>
    <row r="30" spans="1:20" ht="15.6">
      <c r="A30" s="59"/>
      <c r="B30" s="59"/>
      <c r="C30" s="59"/>
      <c r="D30" s="59"/>
      <c r="E30" s="59"/>
      <c r="F30" s="59"/>
      <c r="G30" s="59"/>
      <c r="H30" s="59"/>
    </row>
    <row r="31" spans="1:20" ht="15.6">
      <c r="A31" s="59"/>
      <c r="B31" s="59"/>
      <c r="C31" s="59"/>
      <c r="D31" s="59"/>
      <c r="E31" s="59"/>
      <c r="F31" s="59"/>
      <c r="G31" s="59"/>
      <c r="H31" s="59"/>
    </row>
    <row r="32" spans="1:20" ht="15.6">
      <c r="A32" s="59"/>
      <c r="B32" s="59"/>
      <c r="C32" s="59"/>
      <c r="D32" s="59"/>
      <c r="E32" s="59"/>
      <c r="F32" s="59"/>
      <c r="G32" s="59"/>
      <c r="H32" s="59"/>
    </row>
    <row r="33" spans="1:20" ht="15.6">
      <c r="A33" s="59"/>
      <c r="B33" s="59"/>
      <c r="C33" s="59"/>
      <c r="D33" s="59"/>
      <c r="E33" s="59"/>
      <c r="F33" s="59"/>
      <c r="G33" s="59"/>
      <c r="H33" s="59"/>
    </row>
    <row r="34" spans="1:20" ht="15.6">
      <c r="A34" s="59"/>
      <c r="B34" s="59"/>
      <c r="C34" s="59"/>
      <c r="D34" s="59"/>
      <c r="E34" s="59"/>
      <c r="F34" s="59"/>
      <c r="G34" s="59"/>
      <c r="H34" s="59"/>
    </row>
    <row r="35" spans="1:20" ht="15.6">
      <c r="A35" s="59"/>
      <c r="B35" s="59"/>
      <c r="C35" s="59"/>
      <c r="D35" s="59"/>
      <c r="E35" s="59"/>
      <c r="F35" s="59"/>
      <c r="G35" s="59"/>
      <c r="H35" s="59"/>
    </row>
    <row r="36" spans="1:20" ht="15.6">
      <c r="A36" s="59"/>
      <c r="B36" s="59"/>
      <c r="C36" s="59"/>
      <c r="D36" s="59"/>
      <c r="E36" s="59"/>
      <c r="F36" s="59"/>
      <c r="G36" s="59"/>
      <c r="H36" s="59"/>
    </row>
    <row r="37" spans="1:20" ht="15.6">
      <c r="A37" s="59"/>
      <c r="B37" s="59"/>
      <c r="C37" s="59"/>
      <c r="D37" s="59"/>
      <c r="E37" s="59"/>
      <c r="F37" s="59"/>
      <c r="G37" s="59"/>
      <c r="H37" s="59"/>
    </row>
    <row r="38" spans="1:20" ht="15.6">
      <c r="A38" s="59"/>
      <c r="B38" s="59"/>
      <c r="C38" s="59"/>
      <c r="D38" s="59"/>
      <c r="E38" s="59"/>
      <c r="F38" s="59"/>
      <c r="G38" s="59"/>
      <c r="H38" s="59"/>
    </row>
    <row r="39" spans="1:20" ht="15.6">
      <c r="A39" s="59"/>
      <c r="B39" s="59"/>
      <c r="C39" s="59"/>
      <c r="D39" s="59"/>
      <c r="E39" s="59"/>
      <c r="F39" s="59"/>
      <c r="G39" s="59"/>
      <c r="H39" s="59"/>
    </row>
    <row r="40" spans="1:20" ht="15.6">
      <c r="A40" s="59"/>
      <c r="B40" s="59"/>
      <c r="C40" s="59"/>
      <c r="D40" s="59"/>
      <c r="E40" s="59"/>
      <c r="F40" s="59"/>
      <c r="G40" s="59"/>
      <c r="H40" s="59"/>
    </row>
    <row r="41" spans="1:20" ht="15.6">
      <c r="A41" s="59"/>
      <c r="B41" s="59"/>
      <c r="C41" s="59"/>
      <c r="D41" s="59"/>
      <c r="E41" s="59"/>
      <c r="F41" s="59"/>
      <c r="G41" s="59"/>
      <c r="H41" s="59"/>
    </row>
    <row r="42" spans="1:20" ht="15.6">
      <c r="A42" s="59"/>
      <c r="B42" s="59"/>
      <c r="C42" s="59"/>
      <c r="D42" s="59"/>
      <c r="E42" s="59"/>
      <c r="F42" s="59"/>
      <c r="G42" s="59"/>
      <c r="H42" s="59"/>
    </row>
    <row r="43" spans="1:20" ht="15.6">
      <c r="A43" s="59"/>
      <c r="B43" s="59"/>
      <c r="C43" s="59"/>
      <c r="D43" s="59"/>
      <c r="E43" s="59"/>
      <c r="F43" s="59"/>
      <c r="G43" s="59"/>
      <c r="H43" s="59"/>
    </row>
    <row r="44" spans="1:20" ht="15.6">
      <c r="A44" s="59"/>
      <c r="B44" s="59"/>
      <c r="C44" s="59"/>
      <c r="D44" s="59"/>
      <c r="E44" s="59"/>
      <c r="F44" s="59"/>
      <c r="G44" s="59"/>
      <c r="H44" s="59"/>
    </row>
    <row r="45" spans="1:20" ht="15.6">
      <c r="A45" s="59"/>
      <c r="B45" s="59"/>
      <c r="C45" s="59"/>
      <c r="D45" s="59"/>
      <c r="E45" s="59"/>
      <c r="F45" s="59"/>
      <c r="G45" s="59"/>
    </row>
    <row r="46" spans="1:20" ht="15.6">
      <c r="A46" s="59"/>
      <c r="B46" s="59"/>
      <c r="C46" s="59"/>
      <c r="D46" s="59"/>
      <c r="E46" s="59"/>
      <c r="F46" s="59"/>
      <c r="G46" s="59"/>
    </row>
    <row r="47" spans="1:20" ht="15.6">
      <c r="A47" s="59"/>
      <c r="B47" s="59"/>
      <c r="C47" s="59"/>
      <c r="D47" s="59"/>
      <c r="E47" s="59"/>
      <c r="F47" s="59"/>
      <c r="G47" s="59"/>
    </row>
    <row r="48" spans="1:20" ht="15.6">
      <c r="A48" s="59"/>
      <c r="B48" s="59"/>
      <c r="C48" s="59"/>
      <c r="D48" s="59"/>
      <c r="E48" s="59"/>
      <c r="F48" s="59"/>
      <c r="G48" s="59"/>
    </row>
    <row r="49" spans="1:20" ht="15.6">
      <c r="A49" s="59"/>
      <c r="B49" s="59"/>
      <c r="C49" s="59"/>
      <c r="D49" s="59"/>
      <c r="E49" s="59"/>
      <c r="F49" s="59"/>
      <c r="G49" s="59"/>
    </row>
    <row r="50" spans="1:20" ht="15.6">
      <c r="A50" s="59"/>
      <c r="B50" s="59"/>
      <c r="C50" s="59"/>
      <c r="D50" s="59"/>
      <c r="E50" s="59"/>
      <c r="F50" s="59"/>
      <c r="G50" s="59"/>
    </row>
    <row r="51" spans="1:20" ht="15.6">
      <c r="A51" s="59"/>
      <c r="B51" s="59"/>
      <c r="C51" s="59"/>
      <c r="D51" s="59"/>
      <c r="E51" s="59"/>
      <c r="F51" s="59"/>
      <c r="G51" s="59"/>
    </row>
    <row r="52" spans="1:20" ht="15.6">
      <c r="A52" s="59"/>
      <c r="B52" s="59"/>
      <c r="C52" s="59"/>
      <c r="D52" s="59"/>
      <c r="E52" s="59"/>
      <c r="F52" s="59"/>
      <c r="G52" s="59"/>
    </row>
    <row r="53" spans="1:20" ht="15.6">
      <c r="A53" s="59"/>
      <c r="B53" s="59"/>
      <c r="C53" s="59"/>
      <c r="D53" s="59"/>
      <c r="E53" s="59"/>
      <c r="F53" s="59"/>
      <c r="G53" s="59"/>
    </row>
    <row r="54" spans="1:20" ht="15.6">
      <c r="A54" s="59"/>
      <c r="B54" s="59"/>
      <c r="C54" s="59"/>
      <c r="D54" s="59"/>
      <c r="E54" s="59"/>
      <c r="F54" s="59"/>
      <c r="G54" s="59"/>
    </row>
    <row r="55" spans="1:20" ht="15.6">
      <c r="A55" s="59"/>
      <c r="B55" s="59"/>
      <c r="C55" s="59"/>
      <c r="D55" s="59"/>
      <c r="E55" s="59"/>
      <c r="F55" s="59"/>
      <c r="G55" s="59"/>
    </row>
    <row r="56" spans="1:20" ht="15.6">
      <c r="A56" s="59"/>
      <c r="B56" s="59"/>
      <c r="C56" s="59"/>
      <c r="D56" s="59"/>
      <c r="E56" s="59"/>
      <c r="F56" s="59"/>
      <c r="G56" s="59"/>
    </row>
    <row r="57" spans="1:20" ht="15.6">
      <c r="A57" s="59"/>
      <c r="B57" s="59"/>
      <c r="C57" s="59"/>
      <c r="D57" s="59"/>
      <c r="E57" s="59"/>
      <c r="F57" s="59"/>
      <c r="G57" s="59"/>
    </row>
    <row r="58" spans="1:20" ht="15.6">
      <c r="A58" s="59"/>
      <c r="B58" s="59"/>
      <c r="C58" s="59"/>
      <c r="D58" s="59"/>
      <c r="E58" s="59"/>
      <c r="F58" s="59"/>
      <c r="G58" s="59"/>
    </row>
    <row r="59" spans="1:20" ht="15.6">
      <c r="A59" s="59"/>
      <c r="B59" s="59"/>
      <c r="C59" s="59"/>
      <c r="D59" s="59"/>
      <c r="E59" s="59"/>
      <c r="F59" s="59"/>
      <c r="G59" s="59"/>
    </row>
    <row r="60" spans="1:20" ht="15.6">
      <c r="A60" s="59"/>
      <c r="B60" s="59"/>
      <c r="C60" s="59"/>
      <c r="D60" s="59"/>
      <c r="E60" s="59"/>
      <c r="F60" s="59"/>
      <c r="G60" s="59"/>
    </row>
    <row r="61" spans="1:20" ht="15.6">
      <c r="A61" s="59"/>
      <c r="B61" s="59"/>
      <c r="C61" s="59"/>
      <c r="D61" s="59"/>
      <c r="E61" s="59"/>
      <c r="F61" s="59"/>
      <c r="G61" s="59"/>
    </row>
    <row r="62" spans="1:20" ht="15.6">
      <c r="A62" s="59"/>
      <c r="B62" s="59"/>
      <c r="C62" s="59"/>
      <c r="D62" s="59"/>
      <c r="E62" s="59"/>
      <c r="F62" s="59"/>
      <c r="G62" s="59"/>
    </row>
    <row r="63" spans="1:20" ht="15.6">
      <c r="A63" s="59"/>
      <c r="B63" s="59"/>
      <c r="C63" s="59"/>
      <c r="D63" s="59"/>
      <c r="E63" s="59"/>
      <c r="F63" s="59"/>
      <c r="G63" s="59"/>
    </row>
    <row r="64" spans="1:20" ht="15.6">
      <c r="A64" s="59"/>
      <c r="B64" s="59"/>
      <c r="C64" s="59"/>
      <c r="D64" s="59"/>
      <c r="E64" s="59"/>
      <c r="F64" s="59"/>
      <c r="G64" s="59"/>
    </row>
    <row r="65" spans="1:20" ht="15.6">
      <c r="A65" s="59"/>
      <c r="B65" s="59"/>
      <c r="C65" s="59"/>
      <c r="D65" s="59"/>
      <c r="E65" s="59"/>
      <c r="F65" s="59"/>
      <c r="G65" s="59"/>
    </row>
    <row r="66" spans="1:20" ht="15.6">
      <c r="A66" s="59"/>
      <c r="B66" s="59"/>
      <c r="C66" s="59"/>
      <c r="D66" s="59"/>
      <c r="E66" s="59"/>
      <c r="F66" s="59"/>
      <c r="G66" s="59"/>
    </row>
    <row r="67" spans="1:20" ht="15.6">
      <c r="A67" s="59"/>
      <c r="B67" s="59"/>
      <c r="C67" s="59"/>
      <c r="D67" s="59"/>
      <c r="E67" s="59"/>
      <c r="F67" s="59"/>
      <c r="G67" s="59"/>
    </row>
    <row r="68" spans="1:20" ht="15.6">
      <c r="A68" s="59"/>
      <c r="B68" s="59"/>
      <c r="C68" s="59"/>
      <c r="D68" s="59"/>
      <c r="E68" s="59"/>
      <c r="F68" s="59"/>
      <c r="G68" s="59"/>
    </row>
    <row r="69" spans="1:20" ht="15.6">
      <c r="A69" s="59"/>
      <c r="B69" s="59"/>
      <c r="C69" s="59"/>
      <c r="D69" s="59"/>
      <c r="E69" s="80"/>
      <c r="F69" s="80"/>
    </row>
    <row r="70" spans="1:20" ht="15.6">
      <c r="A70" s="59"/>
      <c r="B70" s="59"/>
      <c r="C70" s="59"/>
      <c r="D70" s="59"/>
      <c r="E70" s="80"/>
      <c r="F70" s="80"/>
    </row>
    <row r="71" spans="1:20" ht="15.6">
      <c r="A71" s="59"/>
      <c r="B71" s="59"/>
      <c r="C71" s="59"/>
      <c r="D71" s="59"/>
      <c r="E71" s="80"/>
      <c r="F71" s="80"/>
    </row>
    <row r="72" spans="1:20" ht="15.6">
      <c r="A72" s="59"/>
      <c r="B72" s="59"/>
      <c r="C72" s="59"/>
      <c r="D72" s="59"/>
      <c r="E72" s="80"/>
      <c r="F72" s="80"/>
    </row>
    <row r="73" spans="1:20" ht="15.6">
      <c r="A73" s="59"/>
      <c r="B73" s="59"/>
      <c r="C73" s="59"/>
      <c r="D73" s="59"/>
      <c r="E73" s="80"/>
      <c r="F73" s="80"/>
    </row>
    <row r="74" spans="1:20" ht="15.6">
      <c r="A74" s="59"/>
      <c r="B74" s="59"/>
      <c r="C74" s="59"/>
      <c r="D74" s="59"/>
      <c r="E74" s="80"/>
      <c r="F74" s="80"/>
    </row>
    <row r="75" spans="1:20" ht="15.6">
      <c r="A75" s="59"/>
      <c r="B75" s="59"/>
      <c r="C75" s="59"/>
      <c r="D75" s="59"/>
      <c r="E75" s="80"/>
      <c r="F75" s="80"/>
    </row>
    <row r="76" spans="1:20" ht="15.6">
      <c r="A76" s="59"/>
      <c r="B76" s="59"/>
      <c r="C76" s="59"/>
      <c r="D76" s="59"/>
      <c r="E76" s="80"/>
      <c r="F76" s="80"/>
    </row>
    <row r="77" spans="1:20" ht="15.6">
      <c r="A77" s="59"/>
      <c r="B77" s="81"/>
      <c r="C77" s="81"/>
      <c r="D77" s="59"/>
      <c r="E77" s="80"/>
      <c r="F77" s="80"/>
    </row>
    <row r="78" spans="1:20" ht="15.6">
      <c r="A78" s="59"/>
      <c r="B78" s="81"/>
      <c r="C78" s="81"/>
      <c r="D78" s="59"/>
      <c r="E78" s="80"/>
      <c r="F78" s="80"/>
    </row>
    <row r="79" spans="1:20" ht="15.6">
      <c r="A79" s="59"/>
      <c r="B79" s="81"/>
      <c r="C79" s="81"/>
      <c r="D79" s="59"/>
      <c r="E79" s="80"/>
      <c r="F79" s="80"/>
    </row>
    <row r="80" spans="1:20" ht="15.6">
      <c r="A80" s="59"/>
      <c r="B80" s="81"/>
      <c r="C80" s="81"/>
      <c r="D80" s="59"/>
      <c r="E80" s="80"/>
      <c r="F80" s="80"/>
    </row>
    <row r="81" spans="1:20" ht="15.6">
      <c r="A81" s="59"/>
      <c r="B81" s="81"/>
      <c r="C81" s="81"/>
      <c r="D81" s="59"/>
      <c r="E81" s="80"/>
      <c r="F81" s="80"/>
    </row>
    <row r="82" spans="1:20" ht="15.6">
      <c r="A82" s="59"/>
      <c r="B82" s="81"/>
      <c r="C82" s="81"/>
      <c r="D82" s="59"/>
      <c r="E82" s="80"/>
      <c r="F82" s="80"/>
    </row>
    <row r="83" spans="1:20" ht="15.6">
      <c r="A83" s="59"/>
      <c r="B83" s="81"/>
      <c r="C83" s="81"/>
      <c r="D83" s="59"/>
      <c r="E83" s="80"/>
      <c r="F83" s="80"/>
    </row>
    <row r="84" spans="1:20" ht="15.6">
      <c r="A84" s="59"/>
      <c r="B84" s="81"/>
      <c r="C84" s="81"/>
      <c r="D84" s="59"/>
      <c r="E84" s="80"/>
      <c r="F84" s="80"/>
    </row>
    <row r="85" spans="1:20" ht="15.6">
      <c r="A85" s="59"/>
      <c r="B85" s="81"/>
      <c r="C85" s="81"/>
      <c r="D85" s="59"/>
      <c r="E85" s="80"/>
      <c r="F85" s="80"/>
    </row>
    <row r="86" spans="1:20" ht="15.6">
      <c r="A86" s="59"/>
      <c r="B86" s="81"/>
      <c r="C86" s="81"/>
      <c r="D86" s="59"/>
      <c r="E86" s="80"/>
      <c r="F86" s="80"/>
    </row>
    <row r="87" spans="1:20" ht="15.6">
      <c r="A87" s="59"/>
      <c r="B87" s="81"/>
      <c r="C87" s="81"/>
      <c r="D87" s="59"/>
      <c r="E87" s="80"/>
      <c r="F87" s="80"/>
    </row>
    <row r="88" spans="1:20" ht="15.6">
      <c r="A88" s="59"/>
      <c r="B88" s="81"/>
      <c r="C88" s="81"/>
      <c r="D88" s="59"/>
      <c r="E88" s="80"/>
      <c r="F88" s="80"/>
    </row>
    <row r="89" spans="1:20" ht="15.6">
      <c r="A89" s="59"/>
      <c r="B89" s="81"/>
      <c r="C89" s="81"/>
      <c r="D89" s="59"/>
      <c r="E89" s="80"/>
      <c r="F89" s="80"/>
    </row>
    <row r="90" spans="1:20" ht="15.6">
      <c r="A90" s="59"/>
      <c r="B90" s="81"/>
      <c r="C90" s="81"/>
      <c r="D90" s="59"/>
      <c r="E90" s="80"/>
      <c r="F90" s="80"/>
    </row>
    <row r="91" spans="1:20" ht="15.6">
      <c r="A91" s="59"/>
      <c r="B91" s="81"/>
      <c r="C91" s="81"/>
      <c r="D91" s="59"/>
      <c r="E91" s="80"/>
      <c r="F91" s="80"/>
    </row>
    <row r="92" spans="1:20" ht="15.6">
      <c r="A92" s="59"/>
      <c r="B92" s="81"/>
      <c r="C92" s="81"/>
      <c r="D92" s="59"/>
      <c r="E92" s="80"/>
      <c r="F92" s="80"/>
    </row>
    <row r="93" spans="1:20" ht="15.6">
      <c r="A93" s="59"/>
      <c r="B93" s="81"/>
      <c r="C93" s="81"/>
      <c r="D93" s="59"/>
      <c r="E93" s="80"/>
      <c r="F93" s="80"/>
    </row>
    <row r="94" spans="1:20" ht="15.6">
      <c r="A94" s="59"/>
      <c r="B94" s="81"/>
      <c r="C94" s="81"/>
      <c r="D94" s="59"/>
      <c r="E94" s="80"/>
      <c r="F94" s="80"/>
    </row>
    <row r="95" spans="1:20" ht="15.6">
      <c r="A95" s="59"/>
      <c r="B95" s="81"/>
      <c r="C95" s="81"/>
      <c r="D95" s="59"/>
      <c r="E95" s="80"/>
      <c r="F95" s="80"/>
    </row>
    <row r="96" spans="1:20" ht="15.6">
      <c r="A96" s="59"/>
      <c r="B96" s="81"/>
      <c r="C96" s="81"/>
      <c r="D96" s="59"/>
      <c r="E96" s="80"/>
      <c r="F96" s="80"/>
    </row>
    <row r="97" spans="1:20" ht="15.6">
      <c r="A97" s="59"/>
      <c r="B97" s="81"/>
      <c r="C97" s="81"/>
      <c r="D97" s="59"/>
      <c r="E97" s="80"/>
      <c r="F97" s="80"/>
    </row>
    <row r="98" spans="1:20" ht="15.6">
      <c r="A98" s="59"/>
      <c r="B98" s="81"/>
      <c r="C98" s="81"/>
      <c r="D98" s="59"/>
      <c r="E98" s="80"/>
      <c r="F98" s="80"/>
    </row>
    <row r="99" spans="1:20" ht="15.6">
      <c r="A99" s="59"/>
      <c r="B99" s="81"/>
      <c r="C99" s="81"/>
      <c r="D99" s="59"/>
      <c r="E99" s="80"/>
      <c r="F99" s="80"/>
    </row>
    <row r="100" spans="1:20" ht="15.6">
      <c r="A100" s="59"/>
      <c r="B100" s="81"/>
      <c r="C100" s="81"/>
      <c r="D100" s="59"/>
      <c r="E100" s="80"/>
      <c r="F100" s="80"/>
    </row>
    <row r="101" spans="1:20" ht="15.6">
      <c r="A101" s="59"/>
      <c r="B101" s="81"/>
      <c r="C101" s="81"/>
      <c r="D101" s="59"/>
      <c r="E101" s="80"/>
      <c r="F101" s="80"/>
    </row>
    <row r="102" spans="1:20" ht="15.6">
      <c r="A102" s="59"/>
      <c r="B102" s="81"/>
      <c r="C102" s="81"/>
      <c r="D102" s="59"/>
      <c r="E102" s="80"/>
      <c r="F102" s="80"/>
    </row>
    <row r="103" spans="1:20" ht="15.6">
      <c r="A103" s="59"/>
      <c r="B103" s="81"/>
      <c r="C103" s="81"/>
      <c r="D103" s="59"/>
      <c r="E103" s="80"/>
      <c r="F103" s="80"/>
    </row>
    <row r="104" spans="1:20" ht="15.6">
      <c r="A104" s="59"/>
      <c r="B104" s="81"/>
      <c r="C104" s="81"/>
      <c r="D104" s="59"/>
      <c r="E104" s="80"/>
      <c r="F104" s="80"/>
    </row>
    <row r="105" spans="1:20" ht="15.6">
      <c r="A105" s="59"/>
      <c r="B105" s="81"/>
      <c r="C105" s="81"/>
      <c r="D105" s="59"/>
      <c r="E105" s="80"/>
      <c r="F105" s="80"/>
    </row>
    <row r="106" spans="1:20" ht="15.6">
      <c r="A106" s="59"/>
      <c r="B106" s="81"/>
      <c r="C106" s="81"/>
      <c r="D106" s="59"/>
      <c r="E106" s="80"/>
      <c r="F106" s="80"/>
    </row>
    <row r="107" spans="1:20" ht="15.6">
      <c r="A107" s="59"/>
      <c r="B107" s="81"/>
      <c r="C107" s="81"/>
      <c r="D107" s="59"/>
      <c r="E107" s="80"/>
      <c r="F107" s="80"/>
    </row>
    <row r="108" spans="1:20" ht="15.6">
      <c r="A108" s="59"/>
      <c r="B108" s="81"/>
      <c r="C108" s="81"/>
      <c r="D108" s="59"/>
      <c r="E108" s="80"/>
      <c r="F108" s="80"/>
    </row>
    <row r="109" spans="1:20" ht="15.6">
      <c r="A109" s="59"/>
      <c r="B109" s="81"/>
      <c r="C109" s="81"/>
      <c r="D109" s="59"/>
      <c r="E109" s="80"/>
      <c r="F109" s="80"/>
    </row>
    <row r="110" spans="1:20" ht="15.6">
      <c r="A110" s="59"/>
      <c r="B110" s="81"/>
      <c r="C110" s="81"/>
      <c r="D110" s="59"/>
      <c r="E110" s="80"/>
      <c r="F110" s="80"/>
    </row>
    <row r="111" spans="1:20" ht="15.6">
      <c r="A111" s="59"/>
      <c r="B111" s="81"/>
      <c r="C111" s="81"/>
      <c r="D111" s="59"/>
      <c r="E111" s="80"/>
      <c r="F111" s="80"/>
    </row>
    <row r="112" spans="1:20" ht="15.6">
      <c r="A112" s="59"/>
      <c r="B112" s="81"/>
      <c r="C112" s="81"/>
      <c r="D112" s="59"/>
      <c r="E112" s="80"/>
      <c r="F112" s="80"/>
    </row>
    <row r="113" spans="1:20" ht="15.6">
      <c r="A113" s="59"/>
      <c r="B113" s="81"/>
      <c r="C113" s="81"/>
      <c r="D113" s="59"/>
      <c r="E113" s="80"/>
      <c r="F113" s="80"/>
    </row>
    <row r="114" spans="1:20" ht="15.6">
      <c r="A114" s="59"/>
      <c r="B114" s="81"/>
      <c r="C114" s="81"/>
      <c r="D114" s="59"/>
      <c r="E114" s="80"/>
      <c r="F114" s="80"/>
    </row>
    <row r="115" spans="1:20" ht="15.6">
      <c r="A115" s="59"/>
      <c r="B115" s="81"/>
      <c r="C115" s="81"/>
      <c r="D115" s="59"/>
      <c r="E115" s="80"/>
      <c r="F115" s="80"/>
    </row>
    <row r="116" spans="1:20" ht="15.6">
      <c r="A116" s="59"/>
      <c r="B116" s="81"/>
      <c r="C116" s="81"/>
      <c r="D116" s="59"/>
      <c r="E116" s="80"/>
      <c r="F116" s="80"/>
    </row>
    <row r="117" spans="1:20" ht="15.6">
      <c r="A117" s="59"/>
      <c r="B117" s="81"/>
      <c r="C117" s="81"/>
      <c r="D117" s="59"/>
      <c r="E117" s="80"/>
      <c r="F117" s="80"/>
    </row>
    <row r="118" spans="1:20" ht="15.6">
      <c r="A118" s="59"/>
      <c r="B118" s="81"/>
      <c r="C118" s="81"/>
      <c r="D118" s="59"/>
      <c r="E118" s="80"/>
      <c r="F118" s="80"/>
    </row>
    <row r="119" spans="1:20" ht="15.6">
      <c r="A119" s="59"/>
      <c r="B119" s="81"/>
      <c r="C119" s="81"/>
      <c r="D119" s="59"/>
      <c r="E119" s="80"/>
      <c r="F119" s="80"/>
    </row>
    <row r="120" spans="1:20" ht="15.6">
      <c r="A120" s="59"/>
      <c r="B120" s="81"/>
      <c r="C120" s="81"/>
      <c r="D120" s="59"/>
      <c r="E120" s="80"/>
      <c r="F120" s="80"/>
    </row>
    <row r="121" spans="1:20" ht="15.6">
      <c r="A121" s="59"/>
      <c r="B121" s="81"/>
      <c r="C121" s="81"/>
      <c r="D121" s="59"/>
      <c r="E121" s="80"/>
      <c r="F121" s="80"/>
    </row>
    <row r="122" spans="1:20" ht="15.6">
      <c r="A122" s="59"/>
      <c r="B122" s="81"/>
      <c r="C122" s="81"/>
      <c r="D122" s="59"/>
      <c r="E122" s="80"/>
      <c r="F122" s="80"/>
    </row>
    <row r="123" spans="1:20" ht="15.6">
      <c r="A123" s="59"/>
      <c r="B123" s="81"/>
      <c r="C123" s="81"/>
      <c r="D123" s="59"/>
      <c r="E123" s="80"/>
      <c r="F123" s="80"/>
    </row>
    <row r="124" spans="1:20" ht="15.6">
      <c r="A124" s="59"/>
      <c r="B124" s="81"/>
      <c r="C124" s="81"/>
      <c r="D124" s="59"/>
      <c r="E124" s="80"/>
      <c r="F124" s="80"/>
    </row>
    <row r="125" spans="1:20" ht="15.6">
      <c r="A125" s="59"/>
      <c r="B125" s="81"/>
      <c r="C125" s="81"/>
      <c r="D125" s="59"/>
      <c r="E125" s="80"/>
      <c r="F125" s="80"/>
    </row>
    <row r="126" spans="1:20" ht="15.6">
      <c r="A126" s="59"/>
      <c r="B126" s="81"/>
      <c r="C126" s="81"/>
      <c r="D126" s="59"/>
      <c r="E126" s="80"/>
      <c r="F126" s="80"/>
    </row>
    <row r="127" spans="1:20" ht="15.6">
      <c r="A127" s="59"/>
      <c r="B127" s="81"/>
      <c r="C127" s="81"/>
      <c r="D127" s="59"/>
      <c r="E127" s="80"/>
      <c r="F127" s="80"/>
    </row>
    <row r="128" spans="1:20" ht="15.6">
      <c r="A128" s="59"/>
      <c r="B128" s="81"/>
      <c r="C128" s="81"/>
      <c r="D128" s="59"/>
      <c r="E128" s="80"/>
      <c r="F128" s="80"/>
    </row>
    <row r="129" spans="1:20" ht="15.6">
      <c r="A129" s="59"/>
      <c r="B129" s="81"/>
      <c r="C129" s="81"/>
      <c r="D129" s="59"/>
      <c r="E129" s="80"/>
      <c r="F129" s="80"/>
    </row>
    <row r="130" spans="1:20" ht="15.6">
      <c r="A130" s="59"/>
      <c r="B130" s="81"/>
      <c r="C130" s="81"/>
      <c r="D130" s="59"/>
      <c r="E130" s="80"/>
      <c r="F130" s="80"/>
    </row>
    <row r="131" spans="1:20" ht="15.6">
      <c r="A131" s="59"/>
      <c r="B131" s="81"/>
      <c r="C131" s="81"/>
      <c r="D131" s="59"/>
      <c r="E131" s="80"/>
      <c r="F131" s="80"/>
    </row>
    <row r="132" spans="1:20" ht="15.6">
      <c r="A132" s="59"/>
      <c r="B132" s="81"/>
      <c r="C132" s="81"/>
      <c r="D132" s="59"/>
      <c r="E132" s="80"/>
      <c r="F132" s="80"/>
    </row>
    <row r="133" spans="1:20" ht="15.6">
      <c r="A133" s="59"/>
      <c r="B133" s="81"/>
      <c r="C133" s="81"/>
      <c r="D133" s="59"/>
      <c r="E133" s="80"/>
      <c r="F133" s="80"/>
    </row>
    <row r="134" spans="1:20" ht="15.6">
      <c r="A134" s="59"/>
      <c r="B134" s="81"/>
      <c r="C134" s="81"/>
      <c r="D134" s="59"/>
      <c r="E134" s="80"/>
      <c r="F134" s="80"/>
    </row>
    <row r="135" spans="1:20" ht="15.6">
      <c r="A135" s="59"/>
      <c r="B135" s="81"/>
      <c r="C135" s="81"/>
      <c r="D135" s="59"/>
      <c r="E135" s="80"/>
      <c r="F135" s="80"/>
    </row>
    <row r="136" spans="1:20" ht="15.6">
      <c r="A136" s="59"/>
      <c r="B136" s="81"/>
      <c r="C136" s="81"/>
      <c r="D136" s="59"/>
      <c r="E136" s="80"/>
      <c r="F136" s="80"/>
    </row>
    <row r="137" spans="1:20" ht="15.6">
      <c r="A137" s="59"/>
      <c r="B137" s="81"/>
      <c r="C137" s="81"/>
      <c r="D137" s="59"/>
      <c r="E137" s="80"/>
      <c r="F137" s="80"/>
    </row>
    <row r="138" spans="1:20" ht="15.6">
      <c r="A138" s="59"/>
      <c r="B138" s="81"/>
      <c r="C138" s="81"/>
      <c r="D138" s="59"/>
      <c r="E138" s="80"/>
      <c r="F138" s="80"/>
    </row>
    <row r="139" spans="1:20" ht="15.6">
      <c r="A139" s="59"/>
      <c r="B139" s="81"/>
      <c r="C139" s="81"/>
      <c r="D139" s="59"/>
      <c r="E139" s="80"/>
      <c r="F139" s="80"/>
    </row>
    <row r="140" spans="1:20" ht="15.6">
      <c r="A140" s="59"/>
      <c r="B140" s="81"/>
      <c r="C140" s="81"/>
      <c r="D140" s="59"/>
      <c r="E140" s="80"/>
      <c r="F140" s="80"/>
    </row>
    <row r="141" spans="1:20" ht="15.6">
      <c r="A141" s="59"/>
      <c r="B141" s="81"/>
      <c r="C141" s="81"/>
      <c r="D141" s="59"/>
      <c r="E141" s="80"/>
      <c r="F141" s="80"/>
    </row>
    <row r="142" spans="1:20" ht="15.6">
      <c r="A142" s="59"/>
      <c r="B142" s="81"/>
      <c r="C142" s="81"/>
      <c r="D142" s="59"/>
      <c r="E142" s="80"/>
      <c r="F142" s="80"/>
    </row>
    <row r="143" spans="1:20" ht="15.6">
      <c r="A143" s="59"/>
      <c r="B143" s="81"/>
      <c r="C143" s="81"/>
      <c r="D143" s="59"/>
      <c r="E143" s="80"/>
      <c r="F143" s="80"/>
    </row>
    <row r="144" spans="1:20" ht="15.6">
      <c r="A144" s="59"/>
      <c r="B144" s="81"/>
      <c r="C144" s="81"/>
      <c r="D144" s="59"/>
      <c r="E144" s="80"/>
      <c r="F144" s="80"/>
    </row>
    <row r="145" spans="1:20" ht="15.6">
      <c r="A145" s="59"/>
      <c r="B145" s="81"/>
      <c r="C145" s="81"/>
      <c r="D145" s="59"/>
      <c r="E145" s="80"/>
      <c r="F145" s="80"/>
    </row>
    <row r="146" spans="1:20" ht="15.6">
      <c r="A146" s="59"/>
      <c r="B146" s="81"/>
      <c r="C146" s="81"/>
      <c r="D146" s="59"/>
      <c r="E146" s="80"/>
      <c r="F146" s="80"/>
    </row>
    <row r="147" spans="1:20" ht="15.6">
      <c r="A147" s="59"/>
      <c r="B147" s="81"/>
      <c r="C147" s="81"/>
      <c r="D147" s="59"/>
      <c r="E147" s="80"/>
      <c r="F147" s="80"/>
    </row>
    <row r="148" spans="1:20" ht="15.6">
      <c r="A148" s="59"/>
      <c r="B148" s="81"/>
      <c r="C148" s="81"/>
      <c r="D148" s="59"/>
      <c r="E148" s="80"/>
      <c r="F148" s="80"/>
    </row>
    <row r="149" spans="1:20" ht="15.6">
      <c r="A149" s="59"/>
      <c r="B149" s="81"/>
      <c r="C149" s="81"/>
      <c r="D149" s="59"/>
      <c r="E149" s="80"/>
      <c r="F149" s="80"/>
    </row>
    <row r="150" spans="1:20" ht="15.6">
      <c r="A150" s="59"/>
      <c r="B150" s="81"/>
      <c r="C150" s="81"/>
      <c r="D150" s="59"/>
      <c r="E150" s="80"/>
      <c r="F150" s="80"/>
    </row>
    <row r="151" spans="1:20" ht="15.6">
      <c r="A151" s="59"/>
      <c r="B151" s="81"/>
      <c r="C151" s="81"/>
      <c r="D151" s="59"/>
      <c r="E151" s="80"/>
      <c r="F151" s="80"/>
    </row>
    <row r="152" spans="1:20" ht="15.6">
      <c r="A152" s="59"/>
      <c r="B152" s="81"/>
      <c r="C152" s="81"/>
      <c r="D152" s="59"/>
      <c r="E152" s="80"/>
      <c r="F152" s="80"/>
    </row>
    <row r="153" spans="1:20" ht="15.6">
      <c r="A153" s="59"/>
      <c r="B153" s="81"/>
      <c r="C153" s="81"/>
      <c r="D153" s="59"/>
      <c r="E153" s="80"/>
      <c r="F153" s="80"/>
    </row>
    <row r="154" spans="1:20" ht="15.6">
      <c r="A154" s="59"/>
      <c r="B154" s="81"/>
      <c r="C154" s="81"/>
      <c r="D154" s="59"/>
      <c r="E154" s="80"/>
      <c r="F154" s="80"/>
    </row>
    <row r="155" spans="1:20" ht="15.6">
      <c r="A155" s="59"/>
      <c r="B155" s="81"/>
      <c r="C155" s="81"/>
      <c r="D155" s="59"/>
      <c r="E155" s="80"/>
      <c r="F155" s="80"/>
    </row>
    <row r="156" spans="1:20" ht="15.6">
      <c r="A156" s="59"/>
      <c r="B156" s="81"/>
      <c r="C156" s="81"/>
      <c r="D156" s="59"/>
      <c r="E156" s="80"/>
      <c r="F156" s="80"/>
    </row>
    <row r="157" spans="1:20" ht="15.6">
      <c r="A157" s="59"/>
      <c r="B157" s="81"/>
      <c r="C157" s="81"/>
      <c r="D157" s="59"/>
      <c r="E157" s="80"/>
      <c r="F157" s="80"/>
    </row>
    <row r="158" spans="1:20" ht="15.6">
      <c r="A158" s="59"/>
      <c r="B158" s="81"/>
      <c r="C158" s="81"/>
      <c r="D158" s="59"/>
      <c r="E158" s="80"/>
      <c r="F158" s="80"/>
    </row>
    <row r="159" spans="1:20" ht="15.6">
      <c r="A159" s="59"/>
      <c r="B159" s="81"/>
      <c r="C159" s="81"/>
      <c r="D159" s="59"/>
      <c r="E159" s="80"/>
      <c r="F159" s="80"/>
    </row>
    <row r="160" spans="1:20" ht="15.6">
      <c r="A160" s="59"/>
      <c r="B160" s="81"/>
      <c r="C160" s="81"/>
      <c r="D160" s="59"/>
      <c r="E160" s="80"/>
      <c r="F160" s="80"/>
    </row>
    <row r="161" spans="1:20" ht="15.6">
      <c r="A161" s="59"/>
      <c r="B161" s="81"/>
      <c r="C161" s="81"/>
      <c r="D161" s="59"/>
      <c r="E161" s="80"/>
      <c r="F161" s="80"/>
    </row>
    <row r="162" spans="1:20" ht="15.6">
      <c r="A162" s="59"/>
      <c r="B162" s="81"/>
      <c r="C162" s="81"/>
      <c r="D162" s="59"/>
      <c r="E162" s="80"/>
      <c r="F162" s="80"/>
    </row>
    <row r="163" spans="1:20" ht="15.6">
      <c r="A163" s="59"/>
      <c r="B163" s="81"/>
      <c r="C163" s="81"/>
      <c r="D163" s="59"/>
      <c r="E163" s="80"/>
      <c r="F163" s="80"/>
    </row>
    <row r="164" spans="1:20" ht="15.6">
      <c r="A164" s="59"/>
      <c r="B164" s="81"/>
      <c r="C164" s="81"/>
      <c r="D164" s="59"/>
      <c r="E164" s="80"/>
      <c r="F164" s="80"/>
    </row>
    <row r="165" spans="1:20" ht="15.6">
      <c r="A165" s="59"/>
      <c r="B165" s="81"/>
      <c r="C165" s="81"/>
      <c r="D165" s="59"/>
      <c r="E165" s="80"/>
      <c r="F165" s="80"/>
    </row>
    <row r="166" spans="1:20" ht="15.6">
      <c r="A166" s="59"/>
      <c r="B166" s="81"/>
      <c r="C166" s="81"/>
      <c r="D166" s="59"/>
      <c r="E166" s="80"/>
      <c r="F166" s="80"/>
    </row>
    <row r="167" spans="1:20" ht="15.6">
      <c r="A167" s="59"/>
      <c r="B167" s="81"/>
      <c r="C167" s="81"/>
      <c r="D167" s="59"/>
      <c r="E167" s="80"/>
      <c r="F167" s="80"/>
    </row>
    <row r="168" spans="1:20" ht="15.6">
      <c r="A168" s="59"/>
      <c r="B168" s="81"/>
      <c r="C168" s="81"/>
      <c r="D168" s="59"/>
      <c r="E168" s="80"/>
      <c r="F168" s="80"/>
    </row>
    <row r="169" spans="1:20" ht="15.6">
      <c r="A169" s="59"/>
      <c r="B169" s="81"/>
      <c r="C169" s="81"/>
      <c r="D169" s="59"/>
      <c r="E169" s="80"/>
      <c r="F169" s="80"/>
    </row>
    <row r="170" spans="1:20" ht="15.6">
      <c r="A170" s="59"/>
      <c r="B170" s="81"/>
      <c r="C170" s="81"/>
      <c r="D170" s="59"/>
      <c r="E170" s="80"/>
      <c r="F170" s="80"/>
    </row>
    <row r="171" spans="1:20" ht="15.6">
      <c r="A171" s="59"/>
      <c r="B171" s="81"/>
      <c r="C171" s="81"/>
      <c r="D171" s="59"/>
      <c r="E171" s="80"/>
      <c r="F171" s="80"/>
    </row>
    <row r="172" spans="1:20" ht="15.6">
      <c r="A172" s="59"/>
      <c r="B172" s="81"/>
      <c r="C172" s="81"/>
      <c r="D172" s="59"/>
      <c r="E172" s="80"/>
      <c r="F172" s="80"/>
    </row>
    <row r="173" spans="1:20" ht="15.6">
      <c r="A173" s="59"/>
      <c r="B173" s="81"/>
      <c r="C173" s="81"/>
      <c r="D173" s="59"/>
      <c r="E173" s="80"/>
      <c r="F173" s="80"/>
    </row>
    <row r="174" spans="1:20" ht="15.6">
      <c r="A174" s="59"/>
      <c r="B174" s="81"/>
      <c r="C174" s="81"/>
      <c r="D174" s="59"/>
      <c r="E174" s="80"/>
      <c r="F174" s="80"/>
    </row>
    <row r="175" spans="1:20" ht="15.6">
      <c r="A175" s="59"/>
      <c r="B175" s="81"/>
      <c r="C175" s="81"/>
      <c r="D175" s="59"/>
      <c r="E175" s="80"/>
      <c r="F175" s="80"/>
    </row>
    <row r="176" spans="1:20" ht="15.6">
      <c r="A176" s="59"/>
      <c r="B176" s="81"/>
      <c r="C176" s="81"/>
      <c r="D176" s="59"/>
      <c r="E176" s="80"/>
      <c r="F176" s="80"/>
    </row>
    <row r="177" spans="1:20" ht="15.6">
      <c r="A177" s="59"/>
      <c r="B177" s="81"/>
      <c r="C177" s="81"/>
      <c r="D177" s="59"/>
      <c r="E177" s="80"/>
      <c r="F177" s="80"/>
    </row>
    <row r="178" spans="1:20" ht="15.6">
      <c r="A178" s="59"/>
      <c r="B178" s="81"/>
      <c r="C178" s="81"/>
      <c r="D178" s="59"/>
      <c r="E178" s="80"/>
      <c r="F178" s="80"/>
    </row>
    <row r="179" spans="1:20" ht="15.6">
      <c r="A179" s="59"/>
      <c r="B179" s="81"/>
      <c r="C179" s="81"/>
      <c r="D179" s="59"/>
      <c r="E179" s="80"/>
      <c r="F179" s="80"/>
    </row>
    <row r="180" spans="1:20" ht="15.6">
      <c r="A180" s="59"/>
      <c r="B180" s="81"/>
      <c r="C180" s="81"/>
      <c r="D180" s="59"/>
      <c r="E180" s="80"/>
      <c r="F180" s="80"/>
    </row>
    <row r="181" spans="1:20" ht="15.6">
      <c r="A181" s="59"/>
      <c r="B181" s="81"/>
      <c r="C181" s="81"/>
      <c r="D181" s="59"/>
      <c r="E181" s="80"/>
      <c r="F181" s="80"/>
    </row>
    <row r="182" spans="1:20" ht="15.6">
      <c r="A182" s="59"/>
      <c r="B182" s="81"/>
      <c r="C182" s="81"/>
      <c r="D182" s="59"/>
      <c r="E182" s="80"/>
      <c r="F182" s="80"/>
    </row>
    <row r="183" spans="1:20" ht="15.6">
      <c r="A183" s="59"/>
      <c r="B183" s="81"/>
      <c r="C183" s="81"/>
      <c r="D183" s="59"/>
      <c r="E183" s="80"/>
      <c r="F183" s="80"/>
    </row>
    <row r="184" spans="1:20" ht="15.6">
      <c r="A184" s="59"/>
      <c r="B184" s="81"/>
      <c r="C184" s="81"/>
      <c r="D184" s="59"/>
      <c r="E184" s="80"/>
      <c r="F184" s="80"/>
    </row>
    <row r="185" spans="1:20" ht="15.6">
      <c r="A185" s="59"/>
      <c r="B185" s="81"/>
      <c r="C185" s="81"/>
      <c r="D185" s="59"/>
      <c r="E185" s="80"/>
      <c r="F185" s="80"/>
    </row>
    <row r="186" spans="1:20" ht="15.6">
      <c r="A186" s="59"/>
      <c r="B186" s="81"/>
      <c r="C186" s="81"/>
      <c r="D186" s="59"/>
      <c r="E186" s="80"/>
      <c r="F186" s="80"/>
    </row>
    <row r="187" spans="1:20" ht="15.6">
      <c r="A187" s="59"/>
      <c r="B187" s="81"/>
      <c r="C187" s="81"/>
      <c r="D187" s="59"/>
      <c r="E187" s="80"/>
      <c r="F187" s="80"/>
    </row>
    <row r="188" spans="1:20" ht="15.6">
      <c r="A188" s="59"/>
      <c r="B188" s="81"/>
      <c r="C188" s="81"/>
      <c r="D188" s="59"/>
      <c r="E188" s="80"/>
      <c r="F188" s="80"/>
    </row>
    <row r="189" spans="1:20" ht="15.6">
      <c r="A189" s="59"/>
      <c r="B189" s="81"/>
      <c r="C189" s="81"/>
      <c r="D189" s="59"/>
      <c r="E189" s="80"/>
      <c r="F189" s="80"/>
    </row>
    <row r="190" spans="1:20" ht="15.6">
      <c r="A190" s="59"/>
      <c r="B190" s="81"/>
      <c r="C190" s="81"/>
      <c r="D190" s="59"/>
      <c r="E190" s="80"/>
      <c r="F190" s="80"/>
    </row>
    <row r="191" spans="1:20" ht="15.6">
      <c r="A191" s="59"/>
      <c r="B191" s="81"/>
      <c r="C191" s="81"/>
      <c r="D191" s="59"/>
      <c r="E191" s="80"/>
      <c r="F191" s="80"/>
    </row>
    <row r="192" spans="1:20" ht="15.6">
      <c r="A192" s="59"/>
      <c r="B192" s="81"/>
      <c r="C192" s="81"/>
      <c r="D192" s="59"/>
      <c r="E192" s="80"/>
      <c r="F192" s="80"/>
    </row>
    <row r="193" spans="1:20" ht="15.6">
      <c r="A193" s="59"/>
      <c r="B193" s="81"/>
      <c r="C193" s="81"/>
      <c r="D193" s="59"/>
      <c r="E193" s="80"/>
      <c r="F193" s="80"/>
    </row>
    <row r="194" spans="1:20" ht="15.6">
      <c r="A194" s="59"/>
      <c r="B194" s="81"/>
      <c r="C194" s="81"/>
      <c r="D194" s="59"/>
      <c r="E194" s="80"/>
      <c r="F194" s="80"/>
    </row>
    <row r="195" spans="1:20" ht="15.6">
      <c r="A195" s="59"/>
      <c r="B195" s="81"/>
      <c r="C195" s="81"/>
      <c r="D195" s="59"/>
      <c r="E195" s="80"/>
      <c r="F195" s="80"/>
    </row>
    <row r="196" spans="1:20" ht="15.6">
      <c r="A196" s="59"/>
      <c r="B196" s="81"/>
      <c r="C196" s="81"/>
      <c r="D196" s="59"/>
      <c r="E196" s="80"/>
      <c r="F196" s="80"/>
    </row>
    <row r="197" spans="1:20" ht="15.6">
      <c r="A197" s="59"/>
      <c r="B197" s="81"/>
      <c r="C197" s="81"/>
      <c r="D197" s="59"/>
      <c r="E197" s="80"/>
      <c r="F197" s="80"/>
    </row>
    <row r="198" spans="1:20" ht="15.6">
      <c r="A198" s="59"/>
      <c r="B198" s="81"/>
      <c r="C198" s="81"/>
      <c r="D198" s="59"/>
      <c r="E198" s="80"/>
      <c r="F198" s="80"/>
    </row>
    <row r="199" spans="1:20" ht="15.6">
      <c r="A199" s="59"/>
      <c r="B199" s="81"/>
      <c r="C199" s="81"/>
      <c r="D199" s="59"/>
      <c r="E199" s="80"/>
      <c r="F199" s="80"/>
    </row>
    <row r="200" spans="1:20" ht="15.6">
      <c r="A200" s="59"/>
      <c r="B200" s="81"/>
      <c r="C200" s="81"/>
      <c r="D200" s="59"/>
      <c r="E200" s="80"/>
      <c r="F200" s="80"/>
    </row>
    <row r="201" spans="1:20" ht="15.6">
      <c r="A201" s="59"/>
      <c r="B201" s="81"/>
      <c r="C201" s="81"/>
      <c r="D201" s="59"/>
      <c r="E201" s="80"/>
      <c r="F201" s="80"/>
    </row>
    <row r="202" spans="1:20" ht="15.6">
      <c r="A202" s="59"/>
      <c r="B202" s="81"/>
      <c r="C202" s="81"/>
      <c r="D202" s="59"/>
      <c r="E202" s="80"/>
      <c r="F202" s="80"/>
    </row>
    <row r="203" spans="1:20" ht="15.6">
      <c r="A203" s="59"/>
      <c r="B203" s="81"/>
      <c r="C203" s="81"/>
      <c r="D203" s="59"/>
      <c r="E203" s="80"/>
      <c r="F203" s="80"/>
    </row>
    <row r="204" spans="1:20" ht="15.6">
      <c r="A204" s="59"/>
      <c r="B204" s="81"/>
      <c r="C204" s="81"/>
      <c r="D204" s="59"/>
      <c r="E204" s="80"/>
      <c r="F204" s="80"/>
    </row>
    <row r="205" spans="1:20" ht="15.6">
      <c r="A205" s="59"/>
      <c r="B205" s="81"/>
      <c r="C205" s="81"/>
      <c r="D205" s="59"/>
      <c r="E205" s="80"/>
      <c r="F205" s="80"/>
    </row>
    <row r="206" spans="1:20" ht="15.6">
      <c r="A206" s="59"/>
      <c r="B206" s="81"/>
      <c r="C206" s="81"/>
      <c r="D206" s="59"/>
      <c r="E206" s="80"/>
      <c r="F206" s="80"/>
    </row>
    <row r="207" spans="1:20" ht="15.6">
      <c r="A207" s="59"/>
      <c r="B207" s="81"/>
      <c r="C207" s="81"/>
      <c r="D207" s="59"/>
      <c r="E207" s="80"/>
      <c r="F207" s="80"/>
    </row>
    <row r="208" spans="1:20" ht="15.6">
      <c r="A208" s="59"/>
      <c r="B208" s="81"/>
      <c r="C208" s="81"/>
      <c r="D208" s="59"/>
      <c r="E208" s="80"/>
      <c r="F208" s="80"/>
    </row>
    <row r="209" spans="1:20" ht="15.6">
      <c r="A209" s="59"/>
      <c r="B209" s="81"/>
      <c r="C209" s="81"/>
      <c r="D209" s="59"/>
      <c r="E209" s="80"/>
      <c r="F209" s="80"/>
    </row>
    <row r="210" spans="1:20" ht="15.6">
      <c r="A210" s="59"/>
      <c r="B210" s="81"/>
      <c r="C210" s="81"/>
      <c r="D210" s="59"/>
      <c r="E210" s="80"/>
      <c r="F210" s="80"/>
    </row>
    <row r="211" spans="1:20" ht="15.6">
      <c r="A211" s="59"/>
      <c r="B211" s="81"/>
      <c r="C211" s="81"/>
      <c r="D211" s="59"/>
      <c r="E211" s="80"/>
      <c r="F211" s="80"/>
    </row>
    <row r="212" spans="1:20" ht="15.6">
      <c r="A212" s="59"/>
      <c r="B212" s="81"/>
      <c r="C212" s="81"/>
      <c r="D212" s="59"/>
      <c r="E212" s="80"/>
      <c r="F212" s="80"/>
    </row>
    <row r="213" spans="1:20" ht="15.6">
      <c r="A213" s="59"/>
      <c r="B213" s="81"/>
      <c r="C213" s="81"/>
      <c r="D213" s="59"/>
      <c r="E213" s="80"/>
      <c r="F213" s="80"/>
    </row>
    <row r="214" spans="1:20" ht="15.6">
      <c r="A214" s="59"/>
      <c r="B214" s="81"/>
      <c r="C214" s="81"/>
      <c r="D214" s="59"/>
      <c r="E214" s="80"/>
      <c r="F214" s="80"/>
    </row>
    <row r="215" spans="1:20" ht="15.6">
      <c r="A215" s="59"/>
      <c r="B215" s="81"/>
      <c r="C215" s="81"/>
      <c r="D215" s="59"/>
      <c r="E215" s="80"/>
      <c r="F215" s="80"/>
    </row>
    <row r="216" spans="1:20" ht="15.6">
      <c r="A216" s="59"/>
      <c r="B216" s="81"/>
      <c r="C216" s="81"/>
      <c r="D216" s="59"/>
      <c r="E216" s="80"/>
      <c r="F216" s="80"/>
    </row>
    <row r="217" spans="1:20" ht="15.6">
      <c r="A217" s="59"/>
      <c r="B217" s="81"/>
      <c r="C217" s="81"/>
      <c r="D217" s="59"/>
      <c r="E217" s="80"/>
      <c r="F217" s="80"/>
    </row>
    <row r="218" spans="1:20" ht="15.6">
      <c r="A218" s="59"/>
      <c r="B218" s="81"/>
      <c r="C218" s="81"/>
      <c r="D218" s="59"/>
      <c r="E218" s="80"/>
      <c r="F218" s="80"/>
    </row>
    <row r="219" spans="1:20" ht="15.6">
      <c r="A219" s="59"/>
      <c r="B219" s="81"/>
      <c r="C219" s="81"/>
      <c r="D219" s="59"/>
      <c r="E219" s="80"/>
      <c r="F219" s="80"/>
    </row>
    <row r="220" spans="1:20" ht="15.6">
      <c r="A220" s="59"/>
      <c r="B220" s="81"/>
      <c r="C220" s="81"/>
      <c r="D220" s="59"/>
      <c r="E220" s="80"/>
      <c r="F220" s="80"/>
    </row>
    <row r="221" spans="1:20" ht="15.6">
      <c r="A221" s="59"/>
      <c r="B221" s="81"/>
      <c r="C221" s="81"/>
      <c r="D221" s="59"/>
      <c r="E221" s="80"/>
      <c r="F221" s="80"/>
    </row>
    <row r="222" spans="1:20" ht="15.6">
      <c r="A222" s="59"/>
      <c r="B222" s="81"/>
      <c r="C222" s="81"/>
      <c r="D222" s="59"/>
      <c r="E222" s="80"/>
      <c r="F222" s="80"/>
    </row>
    <row r="223" spans="1:20" ht="15.6">
      <c r="A223" s="59"/>
      <c r="B223" s="81"/>
      <c r="C223" s="81"/>
      <c r="D223" s="59"/>
      <c r="E223" s="80"/>
      <c r="F223" s="80"/>
    </row>
    <row r="224" spans="1:20" ht="15.6">
      <c r="A224" s="59"/>
      <c r="B224" s="81"/>
      <c r="C224" s="81"/>
      <c r="D224" s="59"/>
      <c r="E224" s="80"/>
      <c r="F224" s="80"/>
    </row>
    <row r="225" spans="1:20" ht="15.6">
      <c r="A225" s="59"/>
      <c r="B225" s="81"/>
      <c r="C225" s="81"/>
      <c r="D225" s="59"/>
      <c r="E225" s="80"/>
      <c r="F225" s="80"/>
    </row>
    <row r="226" spans="1:20" ht="15.6">
      <c r="A226" s="59"/>
      <c r="B226" s="81"/>
      <c r="C226" s="81"/>
      <c r="D226" s="59"/>
      <c r="E226" s="80"/>
      <c r="F226" s="80"/>
    </row>
    <row r="227" spans="1:20" ht="15.6">
      <c r="A227" s="59"/>
      <c r="B227" s="81"/>
      <c r="C227" s="81"/>
      <c r="D227" s="59"/>
      <c r="E227" s="80"/>
      <c r="F227" s="80"/>
    </row>
    <row r="228" spans="1:20" ht="15.6">
      <c r="A228" s="59"/>
      <c r="B228" s="81"/>
      <c r="C228" s="81"/>
      <c r="D228" s="59"/>
      <c r="E228" s="80"/>
      <c r="F228" s="80"/>
    </row>
    <row r="229" spans="1:20" ht="15.6">
      <c r="A229" s="59"/>
      <c r="B229" s="81"/>
      <c r="C229" s="81"/>
      <c r="D229" s="59"/>
      <c r="E229" s="80"/>
      <c r="F229" s="80"/>
    </row>
    <row r="230" spans="1:20" ht="15.6">
      <c r="A230" s="59"/>
      <c r="B230" s="81"/>
      <c r="C230" s="81"/>
      <c r="D230" s="59"/>
      <c r="E230" s="80"/>
      <c r="F230" s="80"/>
    </row>
    <row r="231" spans="1:20" ht="15.6">
      <c r="A231" s="59"/>
      <c r="B231" s="81"/>
      <c r="C231" s="81"/>
      <c r="D231" s="59"/>
      <c r="E231" s="80"/>
      <c r="F231" s="80"/>
    </row>
    <row r="232" spans="1:20" ht="15.6">
      <c r="A232" s="59"/>
      <c r="B232" s="81"/>
      <c r="C232" s="81"/>
      <c r="D232" s="59"/>
      <c r="E232" s="80"/>
      <c r="F232" s="80"/>
    </row>
    <row r="233" spans="1:20" ht="15.6">
      <c r="A233" s="59"/>
      <c r="B233" s="81"/>
      <c r="C233" s="81"/>
      <c r="D233" s="59"/>
      <c r="E233" s="80"/>
      <c r="F233" s="80"/>
    </row>
    <row r="234" spans="1:20" ht="15.6">
      <c r="A234" s="59"/>
      <c r="B234" s="81"/>
      <c r="C234" s="81"/>
      <c r="D234" s="59"/>
      <c r="E234" s="80"/>
      <c r="F234" s="80"/>
    </row>
    <row r="235" spans="1:20" ht="15.6">
      <c r="A235" s="59"/>
      <c r="B235" s="81"/>
      <c r="C235" s="81"/>
      <c r="D235" s="59"/>
      <c r="E235" s="80"/>
      <c r="F235" s="80"/>
    </row>
    <row r="236" spans="1:20" ht="15.6">
      <c r="A236" s="59"/>
      <c r="B236" s="81"/>
      <c r="C236" s="81"/>
      <c r="D236" s="59"/>
      <c r="E236" s="80"/>
      <c r="F236" s="80"/>
    </row>
    <row r="237" spans="1:20" ht="15.6">
      <c r="A237" s="59"/>
      <c r="B237" s="81"/>
      <c r="C237" s="81"/>
      <c r="D237" s="59"/>
      <c r="E237" s="80"/>
      <c r="F237" s="80"/>
    </row>
    <row r="238" spans="1:20" ht="15.6">
      <c r="A238" s="59"/>
      <c r="B238" s="81"/>
      <c r="C238" s="81"/>
      <c r="D238" s="59"/>
      <c r="E238" s="80"/>
      <c r="F238" s="80"/>
    </row>
    <row r="239" spans="1:20" ht="15.6">
      <c r="A239" s="59"/>
      <c r="B239" s="81"/>
      <c r="C239" s="81"/>
      <c r="D239" s="59"/>
      <c r="E239" s="80"/>
      <c r="F239" s="80"/>
    </row>
    <row r="240" spans="1:20" ht="15.6">
      <c r="A240" s="59"/>
      <c r="B240" s="81"/>
      <c r="C240" s="81"/>
      <c r="D240" s="59"/>
      <c r="E240" s="80"/>
      <c r="F240" s="80"/>
    </row>
    <row r="241" spans="1:20" ht="15.6">
      <c r="A241" s="59"/>
      <c r="B241" s="81"/>
      <c r="C241" s="81"/>
      <c r="D241" s="59"/>
      <c r="E241" s="80"/>
      <c r="F241" s="80"/>
    </row>
    <row r="242" spans="1:20" ht="15.6">
      <c r="A242" s="59"/>
      <c r="B242" s="81"/>
      <c r="C242" s="81"/>
      <c r="D242" s="59"/>
      <c r="E242" s="80"/>
      <c r="F242" s="80"/>
    </row>
    <row r="243" spans="1:20" ht="15.6">
      <c r="A243" s="59"/>
      <c r="B243" s="81"/>
      <c r="C243" s="81"/>
      <c r="D243" s="59"/>
      <c r="E243" s="80"/>
      <c r="F243" s="80"/>
    </row>
    <row r="244" spans="1:20" ht="15.6">
      <c r="A244" s="59"/>
      <c r="B244" s="81"/>
      <c r="C244" s="81"/>
      <c r="D244" s="59"/>
      <c r="E244" s="80"/>
      <c r="F244" s="80"/>
    </row>
    <row r="245" spans="1:20" ht="15.6">
      <c r="A245" s="59"/>
      <c r="B245" s="81"/>
      <c r="C245" s="81"/>
      <c r="D245" s="59"/>
      <c r="E245" s="80"/>
      <c r="F245" s="80"/>
    </row>
    <row r="246" spans="1:20" ht="15.6">
      <c r="A246" s="59"/>
      <c r="B246" s="81"/>
      <c r="C246" s="81"/>
      <c r="D246" s="59"/>
      <c r="E246" s="80"/>
      <c r="F246" s="80"/>
    </row>
    <row r="247" spans="1:20" ht="15.6">
      <c r="A247" s="59"/>
      <c r="B247" s="81"/>
      <c r="C247" s="81"/>
      <c r="D247" s="59"/>
      <c r="E247" s="80"/>
      <c r="F247" s="80"/>
    </row>
    <row r="248" spans="1:20" ht="15.6">
      <c r="A248" s="59"/>
      <c r="B248" s="81"/>
      <c r="C248" s="81"/>
      <c r="D248" s="59"/>
      <c r="E248" s="80"/>
      <c r="F248" s="80"/>
    </row>
    <row r="249" spans="1:20" ht="15.6">
      <c r="A249" s="59"/>
      <c r="B249" s="81"/>
      <c r="C249" s="81"/>
      <c r="D249" s="59"/>
      <c r="E249" s="80"/>
      <c r="F249" s="80"/>
    </row>
    <row r="250" spans="1:20" ht="15.6">
      <c r="A250" s="59"/>
      <c r="B250" s="81"/>
      <c r="C250" s="81"/>
      <c r="D250" s="59"/>
      <c r="E250" s="80"/>
      <c r="F250" s="80"/>
    </row>
    <row r="251" spans="1:20" ht="15.6">
      <c r="A251" s="59"/>
      <c r="B251" s="81"/>
      <c r="C251" s="81"/>
      <c r="D251" s="59"/>
      <c r="E251" s="80"/>
      <c r="F251" s="80"/>
    </row>
    <row r="252" spans="1:20" ht="15.6">
      <c r="A252" s="59"/>
      <c r="B252" s="81"/>
      <c r="C252" s="81"/>
      <c r="D252" s="59"/>
      <c r="E252" s="80"/>
      <c r="F252" s="80"/>
    </row>
    <row r="253" spans="1:20" ht="15.6">
      <c r="A253" s="59"/>
      <c r="B253" s="81"/>
      <c r="C253" s="81"/>
      <c r="D253" s="59"/>
      <c r="E253" s="80"/>
      <c r="F253" s="80"/>
    </row>
    <row r="254" spans="1:20" ht="15.6">
      <c r="A254" s="59"/>
      <c r="B254" s="81"/>
      <c r="C254" s="81"/>
      <c r="D254" s="59"/>
      <c r="E254" s="80"/>
      <c r="F254" s="80"/>
    </row>
    <row r="255" spans="1:20" ht="15.6">
      <c r="A255" s="59"/>
      <c r="B255" s="81"/>
      <c r="C255" s="81"/>
      <c r="D255" s="59"/>
      <c r="E255" s="80"/>
      <c r="F255" s="80"/>
    </row>
    <row r="256" spans="1:20" ht="15.6">
      <c r="A256" s="59"/>
      <c r="B256" s="81"/>
      <c r="C256" s="81"/>
      <c r="D256" s="59"/>
      <c r="E256" s="80"/>
      <c r="F256" s="80"/>
    </row>
    <row r="257" spans="1:20" ht="15.6">
      <c r="A257" s="59"/>
      <c r="B257" s="81"/>
      <c r="C257" s="81"/>
      <c r="D257" s="59"/>
      <c r="E257" s="80"/>
      <c r="F257" s="80"/>
    </row>
    <row r="258" spans="1:20" ht="15.6">
      <c r="A258" s="59"/>
      <c r="B258" s="81"/>
      <c r="C258" s="81"/>
      <c r="D258" s="59"/>
      <c r="E258" s="80"/>
      <c r="F258" s="80"/>
    </row>
    <row r="259" spans="1:20" ht="15.6">
      <c r="A259" s="59"/>
      <c r="B259" s="81"/>
      <c r="C259" s="81"/>
      <c r="D259" s="59"/>
      <c r="E259" s="80"/>
      <c r="F259" s="80"/>
    </row>
    <row r="260" spans="1:20" ht="15.6">
      <c r="A260" s="59"/>
      <c r="B260" s="81"/>
      <c r="C260" s="81"/>
      <c r="D260" s="59"/>
      <c r="E260" s="80"/>
      <c r="F260" s="80"/>
    </row>
    <row r="261" spans="1:20" ht="15.6">
      <c r="A261" s="59"/>
      <c r="B261" s="81"/>
      <c r="C261" s="81"/>
      <c r="D261" s="59"/>
      <c r="E261" s="80"/>
      <c r="F261" s="80"/>
    </row>
    <row r="262" spans="1:20" ht="15.6">
      <c r="A262" s="59"/>
      <c r="B262" s="81"/>
      <c r="C262" s="81"/>
      <c r="D262" s="59"/>
      <c r="E262" s="80"/>
      <c r="F262" s="80"/>
    </row>
    <row r="263" spans="1:20" ht="15.6">
      <c r="A263" s="59"/>
      <c r="B263" s="81"/>
      <c r="C263" s="81"/>
      <c r="D263" s="59"/>
      <c r="E263" s="80"/>
      <c r="F263" s="80"/>
    </row>
    <row r="264" spans="1:20" ht="15.6">
      <c r="A264" s="59"/>
      <c r="B264" s="81"/>
      <c r="C264" s="81"/>
      <c r="D264" s="59"/>
      <c r="E264" s="80"/>
      <c r="F264" s="80"/>
    </row>
    <row r="265" spans="1:20" ht="15.6">
      <c r="A265" s="59"/>
      <c r="B265" s="81"/>
      <c r="C265" s="81"/>
      <c r="D265" s="59"/>
      <c r="E265" s="80"/>
      <c r="F265" s="80"/>
    </row>
    <row r="266" spans="1:20" ht="15.6">
      <c r="A266" s="59"/>
      <c r="B266" s="81"/>
      <c r="C266" s="81"/>
      <c r="D266" s="59"/>
      <c r="E266" s="80"/>
      <c r="F266" s="80"/>
    </row>
    <row r="267" spans="1:20" ht="15.6">
      <c r="A267" s="59"/>
      <c r="B267" s="81"/>
      <c r="C267" s="81"/>
      <c r="D267" s="59"/>
      <c r="E267" s="80"/>
      <c r="F267" s="80"/>
    </row>
    <row r="268" spans="1:20" ht="15.6">
      <c r="A268" s="59"/>
      <c r="B268" s="81"/>
      <c r="C268" s="81"/>
      <c r="D268" s="59"/>
      <c r="E268" s="80"/>
      <c r="F268" s="80"/>
    </row>
    <row r="269" spans="1:20" ht="15.6">
      <c r="A269" s="59"/>
      <c r="B269" s="81"/>
      <c r="C269" s="81"/>
      <c r="D269" s="59"/>
      <c r="E269" s="80"/>
      <c r="F269" s="80"/>
    </row>
    <row r="270" spans="1:20" ht="15.6">
      <c r="A270" s="59"/>
      <c r="B270" s="81"/>
      <c r="C270" s="81"/>
      <c r="D270" s="59"/>
      <c r="E270" s="80"/>
      <c r="F270" s="80"/>
    </row>
    <row r="271" spans="1:20" ht="15.6">
      <c r="A271" s="59"/>
      <c r="B271" s="81"/>
      <c r="C271" s="81"/>
      <c r="D271" s="59"/>
      <c r="E271" s="80"/>
      <c r="F271" s="80"/>
    </row>
    <row r="272" spans="1:20" ht="15.6">
      <c r="A272" s="59"/>
      <c r="B272" s="81"/>
      <c r="C272" s="81"/>
      <c r="D272" s="59"/>
      <c r="E272" s="80"/>
      <c r="F272" s="80"/>
    </row>
    <row r="273" spans="1:20" ht="15.6">
      <c r="A273" s="59"/>
      <c r="B273" s="81"/>
      <c r="C273" s="81"/>
      <c r="D273" s="59"/>
      <c r="E273" s="80"/>
      <c r="F273" s="80"/>
    </row>
    <row r="274" spans="1:20" ht="15.6">
      <c r="A274" s="59"/>
      <c r="B274" s="81"/>
      <c r="C274" s="81"/>
      <c r="D274" s="59"/>
      <c r="E274" s="80"/>
      <c r="F274" s="80"/>
    </row>
    <row r="275" spans="1:20" ht="15.6">
      <c r="A275" s="59"/>
      <c r="B275" s="81"/>
      <c r="C275" s="81"/>
      <c r="D275" s="59"/>
      <c r="E275" s="80"/>
      <c r="F275" s="80"/>
    </row>
    <row r="276" spans="1:20" ht="15.6">
      <c r="A276" s="59"/>
      <c r="B276" s="81"/>
      <c r="C276" s="81"/>
      <c r="D276" s="59"/>
      <c r="E276" s="80"/>
      <c r="F276" s="80"/>
    </row>
    <row r="277" spans="1:20" ht="15.6">
      <c r="A277" s="59"/>
      <c r="B277" s="81"/>
      <c r="C277" s="81"/>
      <c r="D277" s="59"/>
      <c r="E277" s="80"/>
      <c r="F277" s="80"/>
    </row>
    <row r="278" spans="1:20" ht="15.6">
      <c r="A278" s="59"/>
      <c r="B278" s="81"/>
      <c r="C278" s="81"/>
      <c r="D278" s="59"/>
      <c r="E278" s="80"/>
      <c r="F278" s="80"/>
    </row>
    <row r="279" spans="1:20" ht="15.6">
      <c r="A279" s="59"/>
      <c r="B279" s="81"/>
      <c r="C279" s="81"/>
      <c r="D279" s="59"/>
      <c r="E279" s="80"/>
      <c r="F279" s="80"/>
    </row>
    <row r="280" spans="1:20" ht="15.6">
      <c r="A280" s="59"/>
      <c r="B280" s="81"/>
      <c r="C280" s="81"/>
      <c r="D280" s="59"/>
      <c r="E280" s="80"/>
      <c r="F280" s="80"/>
    </row>
    <row r="281" spans="1:20" ht="15.6">
      <c r="A281" s="59"/>
      <c r="B281" s="81"/>
      <c r="C281" s="81"/>
      <c r="D281" s="59"/>
      <c r="E281" s="80"/>
      <c r="F281" s="80"/>
    </row>
    <row r="282" spans="1:20" ht="15.6">
      <c r="A282" s="59"/>
      <c r="B282" s="81"/>
      <c r="C282" s="81"/>
      <c r="D282" s="59"/>
      <c r="E282" s="80"/>
      <c r="F282" s="80"/>
    </row>
    <row r="283" spans="1:20" ht="15.6">
      <c r="A283" s="59"/>
      <c r="B283" s="81"/>
      <c r="C283" s="81"/>
      <c r="D283" s="59"/>
      <c r="E283" s="80"/>
      <c r="F283" s="80"/>
    </row>
    <row r="284" spans="1:20" ht="15.6">
      <c r="A284" s="59"/>
      <c r="B284" s="81"/>
      <c r="C284" s="81"/>
      <c r="D284" s="59"/>
      <c r="E284" s="80"/>
      <c r="F284" s="80"/>
    </row>
    <row r="285" spans="1:20" ht="15.6">
      <c r="A285" s="59"/>
      <c r="B285" s="81"/>
      <c r="C285" s="81"/>
      <c r="D285" s="59"/>
      <c r="E285" s="80"/>
      <c r="F285" s="80"/>
    </row>
    <row r="286" spans="1:20" ht="15.6">
      <c r="A286" s="59"/>
      <c r="B286" s="81"/>
      <c r="C286" s="81"/>
      <c r="D286" s="59"/>
      <c r="E286" s="80"/>
      <c r="F286" s="80"/>
    </row>
    <row r="287" spans="1:20" ht="15.6">
      <c r="A287" s="59"/>
      <c r="B287" s="81"/>
      <c r="C287" s="81"/>
      <c r="D287" s="59"/>
      <c r="E287" s="80"/>
      <c r="F287" s="80"/>
    </row>
    <row r="288" spans="1:20" ht="15.6">
      <c r="A288" s="59"/>
      <c r="B288" s="81"/>
      <c r="C288" s="81"/>
      <c r="D288" s="59"/>
      <c r="E288" s="80"/>
      <c r="F288" s="80"/>
    </row>
    <row r="289" spans="1:20" ht="15.6">
      <c r="A289" s="59"/>
      <c r="B289" s="81"/>
      <c r="C289" s="81"/>
      <c r="D289" s="59"/>
      <c r="E289" s="80"/>
      <c r="F289" s="80"/>
    </row>
    <row r="290" spans="1:20" ht="15.6">
      <c r="A290" s="59"/>
      <c r="B290" s="81"/>
      <c r="C290" s="81"/>
      <c r="D290" s="59"/>
      <c r="E290" s="80"/>
      <c r="F290" s="80"/>
    </row>
    <row r="291" spans="1:20" ht="15.6">
      <c r="A291" s="59"/>
      <c r="B291" s="81"/>
      <c r="C291" s="81"/>
      <c r="D291" s="59"/>
      <c r="E291" s="80"/>
      <c r="F291" s="80"/>
    </row>
    <row r="292" spans="1:20" ht="15.6">
      <c r="A292" s="59"/>
      <c r="B292" s="81"/>
      <c r="C292" s="81"/>
      <c r="D292" s="59"/>
      <c r="E292" s="80"/>
      <c r="F292" s="80"/>
    </row>
    <row r="293" spans="1:20" ht="15.6">
      <c r="A293" s="59"/>
      <c r="B293" s="81"/>
      <c r="C293" s="81"/>
      <c r="D293" s="59"/>
      <c r="E293" s="80"/>
      <c r="F293" s="80"/>
    </row>
    <row r="294" spans="1:20" ht="15.6">
      <c r="A294" s="59"/>
      <c r="B294" s="81"/>
      <c r="C294" s="81"/>
      <c r="D294" s="59"/>
      <c r="E294" s="80"/>
      <c r="F294" s="80"/>
    </row>
    <row r="295" spans="1:20" ht="15.6">
      <c r="A295" s="59"/>
      <c r="B295" s="81"/>
      <c r="C295" s="81"/>
      <c r="D295" s="59"/>
      <c r="E295" s="80"/>
      <c r="F295" s="80"/>
    </row>
    <row r="296" spans="1:20" ht="15.6">
      <c r="A296" s="59"/>
      <c r="B296" s="81"/>
      <c r="C296" s="81"/>
      <c r="D296" s="59"/>
      <c r="E296" s="80"/>
      <c r="F296" s="80"/>
    </row>
    <row r="297" spans="1:20" ht="15.6">
      <c r="A297" s="59"/>
      <c r="B297" s="81"/>
      <c r="C297" s="81"/>
      <c r="D297" s="59"/>
      <c r="E297" s="80"/>
      <c r="F297" s="80"/>
    </row>
    <row r="298" spans="1:20" ht="15.6">
      <c r="A298" s="59"/>
      <c r="B298" s="81"/>
      <c r="C298" s="81"/>
      <c r="D298" s="59"/>
      <c r="E298" s="80"/>
      <c r="F298" s="80"/>
    </row>
    <row r="299" spans="1:20" ht="15.6">
      <c r="A299" s="59"/>
      <c r="B299" s="81"/>
      <c r="C299" s="81"/>
      <c r="D299" s="59"/>
      <c r="E299" s="80"/>
      <c r="F299" s="80"/>
    </row>
    <row r="300" spans="1:20" ht="15.6">
      <c r="A300" s="59"/>
      <c r="B300" s="81"/>
      <c r="C300" s="81"/>
      <c r="D300" s="59"/>
      <c r="E300" s="80"/>
      <c r="F300" s="80"/>
    </row>
    <row r="301" spans="1:20" ht="15.6">
      <c r="A301" s="59"/>
      <c r="B301" s="81"/>
      <c r="C301" s="81"/>
      <c r="D301" s="59"/>
      <c r="E301" s="80"/>
      <c r="F301" s="80"/>
    </row>
    <row r="302" spans="1:20" ht="15.6">
      <c r="A302" s="59"/>
      <c r="B302" s="81"/>
      <c r="C302" s="81"/>
      <c r="D302" s="59"/>
      <c r="E302" s="80"/>
      <c r="F302" s="80"/>
    </row>
    <row r="303" spans="1:20" ht="15.6">
      <c r="A303" s="59"/>
      <c r="B303" s="81"/>
      <c r="C303" s="81"/>
      <c r="D303" s="59"/>
      <c r="E303" s="80"/>
      <c r="F303" s="80"/>
    </row>
    <row r="304" spans="1:20" ht="15.6">
      <c r="A304" s="59"/>
      <c r="B304" s="81"/>
      <c r="C304" s="81"/>
      <c r="D304" s="59"/>
      <c r="E304" s="80"/>
      <c r="F304" s="80"/>
    </row>
    <row r="305" spans="1:20" ht="15.6">
      <c r="A305" s="59"/>
      <c r="B305" s="81"/>
      <c r="C305" s="81"/>
      <c r="D305" s="59"/>
      <c r="E305" s="80"/>
      <c r="F305" s="80"/>
    </row>
    <row r="306" spans="1:20" ht="15.6">
      <c r="A306" s="59"/>
      <c r="B306" s="81"/>
      <c r="C306" s="81"/>
      <c r="D306" s="59"/>
      <c r="E306" s="80"/>
      <c r="F306" s="80"/>
    </row>
    <row r="307" spans="1:20" ht="15.6">
      <c r="A307" s="59"/>
      <c r="B307" s="81"/>
      <c r="C307" s="81"/>
      <c r="D307" s="59"/>
      <c r="E307" s="80"/>
      <c r="F307" s="80"/>
    </row>
    <row r="308" spans="1:20" ht="15.6">
      <c r="A308" s="59"/>
      <c r="B308" s="81"/>
      <c r="C308" s="81"/>
      <c r="D308" s="59"/>
      <c r="E308" s="80"/>
      <c r="F308" s="80"/>
    </row>
    <row r="309" spans="1:20" ht="15.6">
      <c r="A309" s="59"/>
      <c r="B309" s="81"/>
      <c r="C309" s="81"/>
      <c r="D309" s="59"/>
      <c r="E309" s="80"/>
      <c r="F309" s="80"/>
    </row>
    <row r="310" spans="1:20" ht="15.6">
      <c r="A310" s="59"/>
      <c r="B310" s="81"/>
      <c r="C310" s="81"/>
      <c r="D310" s="59"/>
      <c r="E310" s="80"/>
      <c r="F310" s="80"/>
    </row>
    <row r="311" spans="1:20" ht="15.6">
      <c r="A311" s="59"/>
      <c r="B311" s="81"/>
      <c r="C311" s="81"/>
      <c r="D311" s="59"/>
      <c r="E311" s="80"/>
      <c r="F311" s="80"/>
    </row>
    <row r="312" spans="1:20" ht="15.6">
      <c r="A312" s="59"/>
      <c r="B312" s="81"/>
      <c r="C312" s="81"/>
      <c r="D312" s="59"/>
      <c r="E312" s="80"/>
      <c r="F312" s="80"/>
    </row>
    <row r="313" spans="1:20" ht="15.6">
      <c r="A313" s="59"/>
      <c r="B313" s="81"/>
      <c r="C313" s="81"/>
      <c r="D313" s="59"/>
      <c r="E313" s="80"/>
      <c r="F313" s="80"/>
    </row>
    <row r="314" spans="1:20" ht="15.6">
      <c r="A314" s="59"/>
      <c r="B314" s="81"/>
      <c r="C314" s="81"/>
      <c r="D314" s="59"/>
      <c r="E314" s="80"/>
      <c r="F314" s="80"/>
    </row>
    <row r="315" spans="1:20" ht="15.6">
      <c r="A315" s="59"/>
      <c r="B315" s="81"/>
      <c r="C315" s="81"/>
      <c r="D315" s="59"/>
      <c r="E315" s="80"/>
      <c r="F315" s="80"/>
    </row>
    <row r="316" spans="1:20" ht="15.6">
      <c r="A316" s="59"/>
      <c r="B316" s="81"/>
      <c r="C316" s="81"/>
      <c r="D316" s="59"/>
      <c r="E316" s="80"/>
      <c r="F316" s="80"/>
    </row>
    <row r="317" spans="1:20" ht="15.6">
      <c r="A317" s="59"/>
      <c r="B317" s="81"/>
      <c r="C317" s="81"/>
      <c r="D317" s="59"/>
      <c r="E317" s="80"/>
      <c r="F317" s="80"/>
    </row>
    <row r="318" spans="1:20" ht="15.6">
      <c r="A318" s="59"/>
      <c r="B318" s="81"/>
      <c r="C318" s="81"/>
      <c r="D318" s="59"/>
      <c r="E318" s="80"/>
      <c r="F318" s="80"/>
    </row>
    <row r="319" spans="1:20" ht="15.6">
      <c r="A319" s="59"/>
      <c r="B319" s="81"/>
      <c r="C319" s="81"/>
      <c r="D319" s="59"/>
      <c r="E319" s="80"/>
      <c r="F319" s="80"/>
    </row>
    <row r="320" spans="1:20" ht="15.6">
      <c r="A320" s="59"/>
      <c r="B320" s="81"/>
      <c r="C320" s="81"/>
      <c r="D320" s="59"/>
      <c r="E320" s="80"/>
      <c r="F320" s="80"/>
    </row>
    <row r="321" spans="1:20" ht="15.6">
      <c r="A321" s="59"/>
      <c r="B321" s="81"/>
      <c r="C321" s="81"/>
      <c r="D321" s="59"/>
      <c r="E321" s="80"/>
      <c r="F321" s="80"/>
    </row>
    <row r="322" spans="1:20" ht="15.6">
      <c r="A322" s="59"/>
      <c r="B322" s="81"/>
      <c r="C322" s="81"/>
      <c r="D322" s="59"/>
      <c r="E322" s="80"/>
      <c r="F322" s="80"/>
    </row>
    <row r="323" spans="1:20" ht="15.6">
      <c r="A323" s="59"/>
      <c r="B323" s="81"/>
      <c r="C323" s="81"/>
      <c r="D323" s="59"/>
      <c r="E323" s="80"/>
      <c r="F323" s="80"/>
    </row>
    <row r="324" spans="1:20" ht="15.6">
      <c r="A324" s="59"/>
      <c r="B324" s="81"/>
      <c r="C324" s="81"/>
      <c r="D324" s="59"/>
      <c r="E324" s="80"/>
      <c r="F324" s="80"/>
    </row>
    <row r="325" spans="1:20" ht="15.6">
      <c r="A325" s="59"/>
      <c r="B325" s="81"/>
      <c r="C325" s="81"/>
      <c r="D325" s="59"/>
      <c r="E325" s="80"/>
      <c r="F325" s="80"/>
    </row>
    <row r="326" spans="1:20" ht="15.6">
      <c r="A326" s="59"/>
      <c r="B326" s="81"/>
      <c r="C326" s="81"/>
      <c r="D326" s="59"/>
      <c r="E326" s="80"/>
      <c r="F326" s="80"/>
    </row>
    <row r="327" spans="1:20" ht="15.6">
      <c r="A327" s="59"/>
      <c r="B327" s="81"/>
      <c r="C327" s="81"/>
      <c r="D327" s="59"/>
      <c r="E327" s="80"/>
      <c r="F327" s="80"/>
    </row>
    <row r="328" spans="1:20" ht="15.6">
      <c r="A328" s="59"/>
      <c r="B328" s="81"/>
      <c r="C328" s="81"/>
      <c r="D328" s="59"/>
      <c r="E328" s="80"/>
      <c r="F328" s="80"/>
    </row>
    <row r="329" spans="1:20" ht="15.6">
      <c r="A329" s="59"/>
      <c r="B329" s="81"/>
      <c r="C329" s="81"/>
      <c r="D329" s="59"/>
      <c r="E329" s="80"/>
      <c r="F329" s="80"/>
    </row>
    <row r="330" spans="1:20" ht="15.6">
      <c r="A330" s="59"/>
      <c r="B330" s="81"/>
      <c r="C330" s="81"/>
      <c r="D330" s="59"/>
      <c r="E330" s="80"/>
      <c r="F330" s="80"/>
    </row>
    <row r="331" spans="1:20" ht="15.6">
      <c r="A331" s="59"/>
      <c r="B331" s="81"/>
      <c r="C331" s="81"/>
      <c r="D331" s="59"/>
      <c r="E331" s="80"/>
      <c r="F331" s="80"/>
    </row>
    <row r="332" spans="1:20" ht="15.6">
      <c r="A332" s="59"/>
      <c r="B332" s="81"/>
      <c r="C332" s="81"/>
      <c r="D332" s="59"/>
      <c r="E332" s="80"/>
      <c r="F332" s="80"/>
    </row>
    <row r="333" spans="1:20" ht="15.6">
      <c r="A333" s="59"/>
      <c r="B333" s="81"/>
      <c r="C333" s="81"/>
      <c r="D333" s="59"/>
      <c r="E333" s="80"/>
      <c r="F333" s="80"/>
    </row>
    <row r="334" spans="1:20" ht="15.6">
      <c r="A334" s="59"/>
      <c r="B334" s="81"/>
      <c r="C334" s="81"/>
      <c r="D334" s="59"/>
      <c r="E334" s="80"/>
      <c r="F334" s="80"/>
    </row>
    <row r="335" spans="1:20" ht="15.6">
      <c r="A335" s="59"/>
      <c r="B335" s="81"/>
      <c r="C335" s="81"/>
      <c r="D335" s="59"/>
      <c r="E335" s="80"/>
      <c r="F335" s="80"/>
    </row>
    <row r="336" spans="1:20" ht="15.6">
      <c r="A336" s="59"/>
      <c r="B336" s="81"/>
      <c r="C336" s="81"/>
      <c r="D336" s="59"/>
      <c r="E336" s="80"/>
      <c r="F336" s="80"/>
    </row>
    <row r="337" spans="1:20" ht="15.6">
      <c r="A337" s="59"/>
      <c r="B337" s="81"/>
      <c r="C337" s="81"/>
      <c r="D337" s="59"/>
      <c r="E337" s="80"/>
      <c r="F337" s="80"/>
    </row>
    <row r="338" spans="1:20" ht="15.6">
      <c r="A338" s="59"/>
      <c r="B338" s="81"/>
      <c r="C338" s="81"/>
      <c r="D338" s="59"/>
      <c r="E338" s="80"/>
      <c r="F338" s="80"/>
    </row>
    <row r="339" spans="1:20" ht="15.6">
      <c r="A339" s="59"/>
      <c r="B339" s="81"/>
      <c r="C339" s="81"/>
      <c r="D339" s="59"/>
      <c r="E339" s="80"/>
      <c r="F339" s="80"/>
    </row>
    <row r="340" spans="1:20" ht="15.6">
      <c r="A340" s="59"/>
      <c r="B340" s="81"/>
      <c r="C340" s="81"/>
      <c r="D340" s="59"/>
      <c r="E340" s="80"/>
      <c r="F340" s="80"/>
    </row>
    <row r="341" spans="1:20" ht="15.6">
      <c r="A341" s="59"/>
      <c r="B341" s="81"/>
      <c r="C341" s="81"/>
      <c r="D341" s="59"/>
      <c r="E341" s="80"/>
      <c r="F341" s="80"/>
    </row>
    <row r="342" spans="1:20" ht="15.6">
      <c r="A342" s="59"/>
      <c r="B342" s="81"/>
      <c r="C342" s="81"/>
      <c r="D342" s="59"/>
      <c r="E342" s="80"/>
      <c r="F342" s="80"/>
    </row>
    <row r="343" spans="1:20" ht="15.6">
      <c r="A343" s="59"/>
      <c r="B343" s="81"/>
      <c r="C343" s="81"/>
      <c r="D343" s="59"/>
      <c r="E343" s="80"/>
      <c r="F343" s="80"/>
    </row>
    <row r="344" spans="1:20" ht="15.6">
      <c r="A344" s="59"/>
      <c r="B344" s="81"/>
      <c r="C344" s="81"/>
      <c r="D344" s="59"/>
      <c r="E344" s="80"/>
      <c r="F344" s="80"/>
    </row>
    <row r="345" spans="1:20" ht="15.6">
      <c r="A345" s="59"/>
      <c r="B345" s="81"/>
      <c r="C345" s="81"/>
      <c r="D345" s="59"/>
      <c r="E345" s="80"/>
      <c r="F345" s="80"/>
    </row>
    <row r="346" spans="1:20" ht="15.6">
      <c r="A346" s="59"/>
      <c r="B346" s="81"/>
      <c r="C346" s="81"/>
      <c r="D346" s="59"/>
      <c r="E346" s="80"/>
      <c r="F346" s="80"/>
    </row>
    <row r="347" spans="1:20" ht="15.6">
      <c r="A347" s="59"/>
      <c r="B347" s="81"/>
      <c r="C347" s="81"/>
      <c r="D347" s="59"/>
      <c r="E347" s="80"/>
      <c r="F347" s="80"/>
    </row>
    <row r="348" spans="1:20" ht="15.6">
      <c r="A348" s="59"/>
      <c r="B348" s="81"/>
      <c r="C348" s="81"/>
      <c r="D348" s="59"/>
      <c r="E348" s="80"/>
      <c r="F348" s="80"/>
    </row>
    <row r="349" spans="1:20" ht="15.6">
      <c r="A349" s="59"/>
      <c r="B349" s="81"/>
      <c r="C349" s="81"/>
      <c r="D349" s="59"/>
      <c r="E349" s="80"/>
      <c r="F349" s="80"/>
    </row>
    <row r="350" spans="1:20" ht="15.6">
      <c r="A350" s="59"/>
      <c r="B350" s="81"/>
      <c r="C350" s="81"/>
      <c r="D350" s="59"/>
      <c r="E350" s="80"/>
      <c r="F350" s="80"/>
    </row>
    <row r="351" spans="1:20" ht="15.6">
      <c r="A351" s="59"/>
      <c r="B351" s="81"/>
      <c r="C351" s="81"/>
      <c r="D351" s="59"/>
      <c r="E351" s="80"/>
      <c r="F351" s="80"/>
    </row>
    <row r="352" spans="1:20" ht="15.6">
      <c r="A352" s="59"/>
      <c r="B352" s="81"/>
      <c r="C352" s="81"/>
      <c r="D352" s="59"/>
      <c r="E352" s="80"/>
      <c r="F352" s="80"/>
    </row>
    <row r="353" spans="1:20" ht="15.6">
      <c r="A353" s="59"/>
      <c r="B353" s="81"/>
      <c r="C353" s="81"/>
      <c r="D353" s="59"/>
      <c r="E353" s="80"/>
      <c r="F353" s="80"/>
    </row>
    <row r="354" spans="1:20" ht="15.6">
      <c r="A354" s="59"/>
      <c r="B354" s="81"/>
      <c r="C354" s="81"/>
      <c r="D354" s="59"/>
      <c r="E354" s="80"/>
      <c r="F354" s="80"/>
    </row>
    <row r="355" spans="1:20" ht="15.6">
      <c r="A355" s="59"/>
      <c r="B355" s="81"/>
      <c r="C355" s="81"/>
      <c r="D355" s="59"/>
      <c r="E355" s="80"/>
      <c r="F355" s="80"/>
    </row>
    <row r="356" spans="1:20" ht="15.6">
      <c r="A356" s="59"/>
      <c r="B356" s="81"/>
      <c r="C356" s="81"/>
      <c r="D356" s="59"/>
      <c r="E356" s="80"/>
      <c r="F356" s="80"/>
    </row>
    <row r="357" spans="1:20" ht="15.6">
      <c r="A357" s="59"/>
      <c r="B357" s="81"/>
      <c r="C357" s="81"/>
      <c r="D357" s="59"/>
      <c r="E357" s="80"/>
      <c r="F357" s="80"/>
    </row>
    <row r="358" spans="1:20" ht="15.6">
      <c r="A358" s="59"/>
      <c r="B358" s="81"/>
      <c r="C358" s="81"/>
      <c r="D358" s="59"/>
      <c r="E358" s="80"/>
      <c r="F358" s="80"/>
    </row>
    <row r="359" spans="1:20" ht="15.6">
      <c r="A359" s="59"/>
      <c r="B359" s="81"/>
      <c r="C359" s="81"/>
      <c r="D359" s="59"/>
      <c r="E359" s="80"/>
      <c r="F359" s="80"/>
    </row>
    <row r="360" spans="1:20" ht="15.6">
      <c r="A360" s="59"/>
      <c r="B360" s="81"/>
      <c r="C360" s="81"/>
      <c r="D360" s="59"/>
      <c r="E360" s="80"/>
      <c r="F360" s="80"/>
    </row>
    <row r="361" spans="1:20" ht="15.6">
      <c r="A361" s="59"/>
      <c r="B361" s="81"/>
      <c r="C361" s="81"/>
      <c r="D361" s="59"/>
      <c r="E361" s="80"/>
      <c r="F361" s="80"/>
    </row>
    <row r="362" spans="1:20" ht="15.6">
      <c r="A362" s="59"/>
      <c r="B362" s="81"/>
      <c r="C362" s="81"/>
      <c r="D362" s="59"/>
      <c r="E362" s="80"/>
      <c r="F362" s="80"/>
    </row>
    <row r="363" spans="1:20" ht="15.6">
      <c r="A363" s="59"/>
      <c r="B363" s="81"/>
      <c r="C363" s="81"/>
      <c r="D363" s="59"/>
      <c r="E363" s="80"/>
      <c r="F363" s="80"/>
    </row>
    <row r="364" spans="1:20" ht="15.6">
      <c r="A364" s="59"/>
      <c r="B364" s="81"/>
      <c r="C364" s="81"/>
      <c r="D364" s="59"/>
      <c r="E364" s="80"/>
      <c r="F364" s="80"/>
    </row>
    <row r="365" spans="1:20" ht="15.6">
      <c r="A365" s="59"/>
      <c r="B365" s="81"/>
      <c r="C365" s="81"/>
      <c r="D365" s="59"/>
      <c r="E365" s="80"/>
      <c r="F365" s="80"/>
    </row>
    <row r="366" spans="1:20" ht="15.6">
      <c r="A366" s="59"/>
      <c r="B366" s="81"/>
      <c r="C366" s="81"/>
      <c r="D366" s="59"/>
      <c r="E366" s="80"/>
      <c r="F366" s="80"/>
    </row>
    <row r="367" spans="1:20" ht="15.6">
      <c r="A367" s="59"/>
      <c r="B367" s="81"/>
      <c r="C367" s="81"/>
      <c r="D367" s="59"/>
      <c r="E367" s="80"/>
      <c r="F367" s="80"/>
    </row>
    <row r="368" spans="1:20" ht="15.6">
      <c r="A368" s="59"/>
      <c r="B368" s="81"/>
      <c r="C368" s="81"/>
      <c r="D368" s="59"/>
      <c r="E368" s="80"/>
      <c r="F368" s="80"/>
    </row>
    <row r="369" spans="1:20" ht="15.6">
      <c r="A369" s="59"/>
      <c r="B369" s="81"/>
      <c r="C369" s="81"/>
      <c r="D369" s="59"/>
      <c r="E369" s="80"/>
      <c r="F369" s="80"/>
    </row>
    <row r="370" spans="1:20" ht="15.6">
      <c r="A370" s="59"/>
      <c r="B370" s="81"/>
      <c r="C370" s="81"/>
      <c r="D370" s="59"/>
      <c r="E370" s="80"/>
      <c r="F370" s="80"/>
    </row>
    <row r="371" spans="1:20" ht="15.6">
      <c r="A371" s="59"/>
      <c r="B371" s="81"/>
      <c r="C371" s="81"/>
      <c r="D371" s="59"/>
      <c r="E371" s="80"/>
      <c r="F371" s="80"/>
    </row>
    <row r="372" spans="1:20" ht="15.6">
      <c r="A372" s="59"/>
      <c r="B372" s="81"/>
      <c r="C372" s="81"/>
      <c r="D372" s="59"/>
      <c r="E372" s="80"/>
      <c r="F372" s="80"/>
    </row>
    <row r="373" spans="1:20" ht="15.6">
      <c r="A373" s="59"/>
      <c r="B373" s="81"/>
      <c r="C373" s="81"/>
      <c r="D373" s="59"/>
      <c r="E373" s="80"/>
      <c r="F373" s="80"/>
    </row>
    <row r="374" spans="1:20" ht="15.6">
      <c r="A374" s="59"/>
      <c r="B374" s="81"/>
      <c r="C374" s="81"/>
      <c r="D374" s="59"/>
      <c r="E374" s="80"/>
      <c r="F374" s="80"/>
    </row>
    <row r="375" spans="1:20" ht="15.6">
      <c r="A375" s="59"/>
      <c r="B375" s="81"/>
      <c r="C375" s="81"/>
      <c r="D375" s="59"/>
      <c r="E375" s="80"/>
      <c r="F375" s="80"/>
    </row>
    <row r="376" spans="1:20" ht="15.6">
      <c r="A376" s="59"/>
      <c r="B376" s="81"/>
      <c r="C376" s="81"/>
      <c r="D376" s="59"/>
      <c r="E376" s="80"/>
      <c r="F376" s="80"/>
    </row>
    <row r="377" spans="1:20" ht="15.6">
      <c r="A377" s="59"/>
      <c r="B377" s="81"/>
      <c r="C377" s="81"/>
      <c r="D377" s="59"/>
      <c r="E377" s="80"/>
      <c r="F377" s="80"/>
    </row>
    <row r="378" spans="1:20" ht="15.6">
      <c r="A378" s="59"/>
      <c r="B378" s="81"/>
      <c r="C378" s="81"/>
      <c r="D378" s="59"/>
      <c r="E378" s="80"/>
      <c r="F378" s="80"/>
    </row>
    <row r="379" spans="1:20" ht="15.6">
      <c r="A379" s="59"/>
      <c r="B379" s="81"/>
      <c r="C379" s="81"/>
      <c r="D379" s="59"/>
      <c r="E379" s="80"/>
      <c r="F379" s="80"/>
    </row>
    <row r="380" spans="1:20" ht="15.6">
      <c r="A380" s="59"/>
      <c r="B380" s="81"/>
      <c r="C380" s="81"/>
      <c r="D380" s="59"/>
      <c r="E380" s="80"/>
      <c r="F380" s="80"/>
    </row>
    <row r="381" spans="1:20" ht="15.6">
      <c r="A381" s="59"/>
      <c r="B381" s="81"/>
      <c r="C381" s="81"/>
      <c r="D381" s="59"/>
      <c r="E381" s="80"/>
      <c r="F381" s="80"/>
    </row>
    <row r="382" spans="1:20" ht="15.6">
      <c r="A382" s="59"/>
      <c r="B382" s="81"/>
      <c r="C382" s="81"/>
      <c r="D382" s="59"/>
      <c r="E382" s="80"/>
      <c r="F382" s="80"/>
    </row>
    <row r="383" spans="1:20" ht="15.6">
      <c r="A383" s="59"/>
      <c r="B383" s="81"/>
      <c r="C383" s="81"/>
      <c r="D383" s="59"/>
      <c r="E383" s="80"/>
      <c r="F383" s="80"/>
    </row>
    <row r="384" spans="1:20" ht="15.6">
      <c r="A384" s="59"/>
      <c r="B384" s="81"/>
      <c r="C384" s="81"/>
      <c r="D384" s="59"/>
      <c r="E384" s="80"/>
      <c r="F384" s="80"/>
    </row>
    <row r="385" spans="1:20" ht="15.6">
      <c r="A385" s="59"/>
      <c r="B385" s="81"/>
      <c r="C385" s="81"/>
      <c r="D385" s="59"/>
      <c r="E385" s="80"/>
      <c r="F385" s="80"/>
    </row>
    <row r="386" spans="1:20" ht="15.6">
      <c r="A386" s="59"/>
      <c r="B386" s="81"/>
      <c r="C386" s="81"/>
      <c r="D386" s="59"/>
      <c r="E386" s="80"/>
      <c r="F386" s="80"/>
    </row>
    <row r="387" spans="1:20" ht="15.6">
      <c r="A387" s="59"/>
      <c r="B387" s="81"/>
      <c r="C387" s="81"/>
      <c r="D387" s="59"/>
      <c r="E387" s="80"/>
      <c r="F387" s="80"/>
    </row>
    <row r="388" spans="1:20" ht="15.6">
      <c r="A388" s="59"/>
      <c r="B388" s="81"/>
      <c r="C388" s="81"/>
      <c r="D388" s="59"/>
      <c r="E388" s="80"/>
      <c r="F388" s="80"/>
    </row>
    <row r="389" spans="1:20" ht="15.6">
      <c r="A389" s="59"/>
      <c r="B389" s="81"/>
      <c r="C389" s="81"/>
      <c r="D389" s="59"/>
      <c r="E389" s="80"/>
      <c r="F389" s="80"/>
    </row>
    <row r="390" spans="1:20" ht="15.6">
      <c r="A390" s="59"/>
      <c r="B390" s="81"/>
      <c r="C390" s="81"/>
      <c r="D390" s="59"/>
      <c r="E390" s="80"/>
      <c r="F390" s="80"/>
    </row>
    <row r="391" spans="1:20" ht="15.6">
      <c r="A391" s="59"/>
      <c r="B391" s="81"/>
      <c r="C391" s="81"/>
      <c r="D391" s="59"/>
      <c r="E391" s="80"/>
      <c r="F391" s="80"/>
    </row>
    <row r="392" spans="1:20" ht="15.6">
      <c r="A392" s="59"/>
      <c r="B392" s="81"/>
      <c r="C392" s="81"/>
      <c r="D392" s="59"/>
      <c r="E392" s="80"/>
      <c r="F392" s="80"/>
    </row>
    <row r="393" spans="1:20" ht="15.6">
      <c r="A393" s="59"/>
      <c r="B393" s="81"/>
      <c r="C393" s="81"/>
      <c r="D393" s="59"/>
      <c r="E393" s="80"/>
      <c r="F393" s="80"/>
    </row>
    <row r="394" spans="1:20" ht="15.6">
      <c r="A394" s="59"/>
      <c r="B394" s="81"/>
      <c r="C394" s="81"/>
      <c r="D394" s="59"/>
      <c r="E394" s="80"/>
      <c r="F394" s="80"/>
    </row>
    <row r="395" spans="1:20" ht="15.6">
      <c r="A395" s="59"/>
      <c r="B395" s="81"/>
      <c r="C395" s="81"/>
      <c r="D395" s="59"/>
      <c r="E395" s="80"/>
      <c r="F395" s="80"/>
    </row>
    <row r="396" spans="1:20" ht="15.6">
      <c r="A396" s="59"/>
      <c r="B396" s="81"/>
      <c r="C396" s="81"/>
      <c r="D396" s="59"/>
      <c r="E396" s="80"/>
      <c r="F396" s="80"/>
    </row>
    <row r="397" spans="1:20" ht="15.6">
      <c r="A397" s="59"/>
      <c r="B397" s="81"/>
      <c r="C397" s="81"/>
      <c r="D397" s="59"/>
      <c r="E397" s="80"/>
      <c r="F397" s="80"/>
    </row>
    <row r="398" spans="1:20" ht="15.6">
      <c r="A398" s="59"/>
      <c r="B398" s="81"/>
      <c r="C398" s="81"/>
      <c r="D398" s="59"/>
      <c r="E398" s="80"/>
      <c r="F398" s="80"/>
    </row>
    <row r="399" spans="1:20" ht="15.6">
      <c r="A399" s="59"/>
      <c r="B399" s="81"/>
      <c r="C399" s="81"/>
      <c r="D399" s="59"/>
      <c r="E399" s="80"/>
      <c r="F399" s="80"/>
    </row>
    <row r="400" spans="1:20" ht="15.6">
      <c r="A400" s="59"/>
      <c r="B400" s="81"/>
      <c r="C400" s="81"/>
      <c r="D400" s="59"/>
      <c r="E400" s="80"/>
      <c r="F400" s="80"/>
    </row>
    <row r="401" spans="1:20" ht="15.6">
      <c r="A401" s="59"/>
      <c r="B401" s="81"/>
      <c r="C401" s="81"/>
      <c r="D401" s="59"/>
      <c r="E401" s="80"/>
      <c r="F401" s="80"/>
    </row>
    <row r="402" spans="1:20" ht="15.6">
      <c r="A402" s="59"/>
      <c r="B402" s="81"/>
      <c r="C402" s="81"/>
      <c r="D402" s="59"/>
      <c r="E402" s="80"/>
      <c r="F402" s="80"/>
    </row>
    <row r="403" spans="1:20" ht="15.6">
      <c r="A403" s="59"/>
      <c r="B403" s="81"/>
      <c r="C403" s="81"/>
      <c r="D403" s="59"/>
      <c r="E403" s="80"/>
      <c r="F403" s="80"/>
    </row>
    <row r="404" spans="1:20" ht="15.6">
      <c r="A404" s="59"/>
      <c r="B404" s="81"/>
      <c r="C404" s="81"/>
      <c r="D404" s="59"/>
      <c r="E404" s="80"/>
      <c r="F404" s="80"/>
    </row>
    <row r="405" spans="1:20" ht="15.6">
      <c r="A405" s="59"/>
      <c r="B405" s="81"/>
      <c r="C405" s="81"/>
      <c r="D405" s="59"/>
      <c r="E405" s="80"/>
      <c r="F405" s="80"/>
    </row>
    <row r="406" spans="1:20" ht="15.6">
      <c r="A406" s="59"/>
      <c r="B406" s="81"/>
      <c r="C406" s="81"/>
      <c r="D406" s="59"/>
      <c r="E406" s="80"/>
      <c r="F406" s="80"/>
    </row>
    <row r="407" spans="1:20" ht="15.6">
      <c r="A407" s="59"/>
      <c r="B407" s="81"/>
      <c r="C407" s="81"/>
      <c r="D407" s="59"/>
      <c r="E407" s="80"/>
      <c r="F407" s="80"/>
    </row>
    <row r="408" spans="1:20" ht="15.6">
      <c r="A408" s="59"/>
      <c r="B408" s="81"/>
      <c r="C408" s="81"/>
      <c r="D408" s="59"/>
      <c r="E408" s="80"/>
      <c r="F408" s="80"/>
    </row>
    <row r="409" spans="1:20" ht="15.6">
      <c r="A409" s="59"/>
      <c r="B409" s="81"/>
      <c r="C409" s="81"/>
      <c r="D409" s="59"/>
      <c r="E409" s="80"/>
      <c r="F409" s="80"/>
    </row>
    <row r="410" spans="1:20" ht="15.6">
      <c r="A410" s="59"/>
      <c r="B410" s="81"/>
      <c r="C410" s="81"/>
      <c r="D410" s="59"/>
      <c r="E410" s="80"/>
      <c r="F410" s="80"/>
    </row>
    <row r="411" spans="1:20" ht="15.6">
      <c r="A411" s="59"/>
      <c r="B411" s="81"/>
      <c r="C411" s="81"/>
      <c r="D411" s="59"/>
      <c r="E411" s="80"/>
      <c r="F411" s="80"/>
    </row>
    <row r="412" spans="1:20" ht="15.6">
      <c r="A412" s="59"/>
      <c r="B412" s="81"/>
      <c r="C412" s="81"/>
      <c r="D412" s="59"/>
      <c r="E412" s="80"/>
      <c r="F412" s="80"/>
    </row>
    <row r="413" spans="1:20" ht="15.6">
      <c r="A413" s="59"/>
      <c r="B413" s="81"/>
      <c r="C413" s="81"/>
      <c r="D413" s="59"/>
      <c r="E413" s="80"/>
      <c r="F413" s="80"/>
    </row>
    <row r="414" spans="1:20" ht="15.6">
      <c r="A414" s="59"/>
      <c r="B414" s="81"/>
      <c r="C414" s="81"/>
      <c r="D414" s="59"/>
      <c r="E414" s="80"/>
      <c r="F414" s="80"/>
    </row>
    <row r="415" spans="1:20" ht="15.6">
      <c r="A415" s="59"/>
      <c r="B415" s="81"/>
      <c r="C415" s="81"/>
      <c r="D415" s="59"/>
      <c r="E415" s="80"/>
      <c r="F415" s="80"/>
    </row>
    <row r="416" spans="1:20" ht="15.6">
      <c r="A416" s="59"/>
      <c r="B416" s="81"/>
      <c r="C416" s="81"/>
      <c r="D416" s="59"/>
      <c r="E416" s="80"/>
      <c r="F416" s="80"/>
    </row>
    <row r="417" spans="1:20" ht="15.6">
      <c r="A417" s="59"/>
      <c r="B417" s="81"/>
      <c r="C417" s="81"/>
      <c r="D417" s="59"/>
      <c r="E417" s="80"/>
      <c r="F417" s="80"/>
    </row>
    <row r="418" spans="1:20" ht="15.6">
      <c r="A418" s="59"/>
      <c r="B418" s="81"/>
      <c r="C418" s="81"/>
      <c r="D418" s="59"/>
      <c r="E418" s="80"/>
      <c r="F418" s="80"/>
    </row>
    <row r="419" spans="1:20" ht="15.6">
      <c r="A419" s="59"/>
      <c r="B419" s="81"/>
      <c r="C419" s="81"/>
      <c r="D419" s="59"/>
      <c r="E419" s="80"/>
      <c r="F419" s="80"/>
    </row>
    <row r="420" spans="1:20" ht="15.6">
      <c r="A420" s="59"/>
      <c r="B420" s="81"/>
      <c r="C420" s="81"/>
      <c r="D420" s="59"/>
      <c r="E420" s="80"/>
      <c r="F420" s="80"/>
    </row>
    <row r="421" spans="1:20" ht="15.6">
      <c r="A421" s="59"/>
      <c r="B421" s="81"/>
      <c r="C421" s="81"/>
      <c r="D421" s="59"/>
      <c r="E421" s="80"/>
      <c r="F421" s="80"/>
    </row>
    <row r="422" spans="1:20" ht="15.6">
      <c r="A422" s="59"/>
      <c r="B422" s="81"/>
      <c r="C422" s="81"/>
      <c r="D422" s="59"/>
      <c r="E422" s="80"/>
      <c r="F422" s="80"/>
    </row>
    <row r="423" spans="1:20" ht="15.6">
      <c r="A423" s="59"/>
      <c r="B423" s="81"/>
      <c r="C423" s="81"/>
      <c r="D423" s="59"/>
      <c r="E423" s="80"/>
      <c r="F423" s="80"/>
    </row>
    <row r="424" spans="1:20" ht="15.6">
      <c r="A424" s="59"/>
      <c r="B424" s="81"/>
      <c r="C424" s="81"/>
      <c r="D424" s="59"/>
      <c r="E424" s="80"/>
      <c r="F424" s="80"/>
    </row>
    <row r="425" spans="1:20" ht="15.6">
      <c r="A425" s="59"/>
      <c r="B425" s="81"/>
      <c r="C425" s="81"/>
      <c r="D425" s="59"/>
      <c r="E425" s="80"/>
      <c r="F425" s="80"/>
    </row>
    <row r="426" spans="1:20" ht="15.6">
      <c r="A426" s="59"/>
      <c r="B426" s="81"/>
      <c r="C426" s="81"/>
      <c r="D426" s="59"/>
      <c r="E426" s="80"/>
      <c r="F426" s="80"/>
    </row>
    <row r="427" spans="1:20" ht="15.6">
      <c r="A427" s="59"/>
      <c r="B427" s="81"/>
      <c r="C427" s="81"/>
      <c r="D427" s="59"/>
      <c r="E427" s="80"/>
      <c r="F427" s="80"/>
    </row>
    <row r="428" spans="1:20" ht="15.6">
      <c r="A428" s="59"/>
      <c r="B428" s="81"/>
      <c r="C428" s="81"/>
      <c r="D428" s="59"/>
      <c r="E428" s="80"/>
      <c r="F428" s="80"/>
    </row>
    <row r="429" spans="1:20" ht="15.6">
      <c r="A429" s="59"/>
      <c r="B429" s="81"/>
      <c r="C429" s="81"/>
      <c r="D429" s="59"/>
      <c r="E429" s="80"/>
      <c r="F429" s="80"/>
    </row>
    <row r="430" spans="1:20" ht="15.6">
      <c r="A430" s="59"/>
      <c r="B430" s="81"/>
      <c r="C430" s="81"/>
      <c r="D430" s="59"/>
      <c r="E430" s="80"/>
      <c r="F430" s="80"/>
    </row>
    <row r="431" spans="1:20" ht="15.6">
      <c r="A431" s="59"/>
      <c r="B431" s="81"/>
      <c r="C431" s="81"/>
      <c r="D431" s="59"/>
      <c r="E431" s="80"/>
      <c r="F431" s="80"/>
    </row>
    <row r="432" spans="1:20" ht="15.6">
      <c r="A432" s="59"/>
      <c r="B432" s="81"/>
      <c r="C432" s="81"/>
      <c r="D432" s="59"/>
      <c r="E432" s="80"/>
      <c r="F432" s="80"/>
    </row>
    <row r="433" spans="1:20" ht="15.6">
      <c r="A433" s="59"/>
      <c r="B433" s="81"/>
      <c r="C433" s="81"/>
      <c r="D433" s="59"/>
      <c r="E433" s="80"/>
      <c r="F433" s="80"/>
    </row>
    <row r="434" spans="1:20" ht="15.6">
      <c r="A434" s="59"/>
      <c r="B434" s="81"/>
      <c r="C434" s="81"/>
      <c r="D434" s="59"/>
      <c r="E434" s="80"/>
      <c r="F434" s="80"/>
    </row>
    <row r="435" spans="1:20" ht="15.6">
      <c r="A435" s="59"/>
      <c r="B435" s="81"/>
      <c r="C435" s="81"/>
      <c r="D435" s="59"/>
      <c r="E435" s="80"/>
      <c r="F435" s="80"/>
    </row>
    <row r="436" spans="1:20" ht="15.6">
      <c r="A436" s="59"/>
      <c r="B436" s="81"/>
      <c r="C436" s="81"/>
      <c r="D436" s="59"/>
      <c r="E436" s="80"/>
      <c r="F436" s="80"/>
    </row>
    <row r="437" spans="1:20" ht="15.6">
      <c r="A437" s="59"/>
      <c r="B437" s="81"/>
      <c r="C437" s="81"/>
      <c r="D437" s="59"/>
      <c r="E437" s="80"/>
      <c r="F437" s="80"/>
    </row>
    <row r="438" spans="1:20" ht="15.6">
      <c r="A438" s="59"/>
      <c r="B438" s="81"/>
      <c r="C438" s="81"/>
      <c r="D438" s="59"/>
      <c r="E438" s="80"/>
      <c r="F438" s="80"/>
    </row>
    <row r="439" spans="1:20" ht="15.6">
      <c r="A439" s="59"/>
      <c r="B439" s="81"/>
      <c r="C439" s="81"/>
      <c r="D439" s="59"/>
      <c r="E439" s="80"/>
      <c r="F439" s="80"/>
    </row>
    <row r="440" spans="1:20" ht="15.6">
      <c r="A440" s="59"/>
      <c r="B440" s="81"/>
      <c r="C440" s="81"/>
      <c r="D440" s="59"/>
      <c r="E440" s="80"/>
      <c r="F440" s="80"/>
    </row>
    <row r="441" spans="1:20" ht="15.6">
      <c r="A441" s="59"/>
      <c r="B441" s="81"/>
      <c r="C441" s="81"/>
      <c r="D441" s="59"/>
      <c r="E441" s="80"/>
      <c r="F441" s="80"/>
    </row>
    <row r="442" spans="1:20" ht="15.6">
      <c r="A442" s="59"/>
      <c r="B442" s="81"/>
      <c r="C442" s="81"/>
      <c r="D442" s="59"/>
      <c r="E442" s="80"/>
      <c r="F442" s="80"/>
    </row>
    <row r="443" spans="1:20" ht="15.6">
      <c r="A443" s="59"/>
      <c r="B443" s="81"/>
      <c r="C443" s="81"/>
      <c r="D443" s="59"/>
      <c r="E443" s="80"/>
      <c r="F443" s="80"/>
    </row>
    <row r="444" spans="1:20" ht="15.6">
      <c r="A444" s="59"/>
      <c r="B444" s="81"/>
      <c r="C444" s="81"/>
      <c r="D444" s="59"/>
      <c r="E444" s="80"/>
      <c r="F444" s="80"/>
    </row>
    <row r="445" spans="1:20" ht="15.6">
      <c r="A445" s="59"/>
      <c r="B445" s="81"/>
      <c r="C445" s="81"/>
      <c r="D445" s="59"/>
      <c r="E445" s="80"/>
      <c r="F445" s="80"/>
    </row>
    <row r="446" spans="1:20" ht="15.6">
      <c r="A446" s="59"/>
      <c r="B446" s="81"/>
      <c r="C446" s="81"/>
      <c r="D446" s="59"/>
      <c r="E446" s="80"/>
      <c r="F446" s="80"/>
    </row>
    <row r="447" spans="1:20" ht="15.6">
      <c r="A447" s="59"/>
      <c r="B447" s="81"/>
      <c r="C447" s="81"/>
      <c r="D447" s="59"/>
      <c r="E447" s="80"/>
      <c r="F447" s="80"/>
    </row>
    <row r="448" spans="1:20" ht="15.6">
      <c r="A448" s="59"/>
      <c r="B448" s="81"/>
      <c r="C448" s="81"/>
      <c r="D448" s="59"/>
      <c r="E448" s="80"/>
      <c r="F448" s="80"/>
    </row>
    <row r="449" spans="1:20" ht="15.6">
      <c r="A449" s="59"/>
      <c r="B449" s="81"/>
      <c r="C449" s="81"/>
      <c r="D449" s="59"/>
      <c r="E449" s="80"/>
      <c r="F449" s="80"/>
    </row>
    <row r="450" spans="1:20" ht="15.6">
      <c r="A450" s="59"/>
      <c r="B450" s="81"/>
      <c r="C450" s="81"/>
      <c r="D450" s="59"/>
      <c r="E450" s="80"/>
      <c r="F450" s="80"/>
    </row>
    <row r="451" spans="1:20" ht="15.6">
      <c r="A451" s="59"/>
      <c r="B451" s="81"/>
      <c r="C451" s="81"/>
      <c r="D451" s="59"/>
      <c r="E451" s="80"/>
      <c r="F451" s="80"/>
    </row>
    <row r="452" spans="1:20" ht="15.6">
      <c r="A452" s="59"/>
      <c r="B452" s="81"/>
      <c r="C452" s="81"/>
      <c r="D452" s="59"/>
      <c r="E452" s="80"/>
      <c r="F452" s="80"/>
    </row>
    <row r="453" spans="1:20" ht="15.6">
      <c r="A453" s="59"/>
      <c r="B453" s="81"/>
      <c r="C453" s="81"/>
      <c r="D453" s="59"/>
      <c r="E453" s="80"/>
      <c r="F453" s="80"/>
    </row>
    <row r="454" spans="1:20" ht="15.6">
      <c r="A454" s="59"/>
      <c r="B454" s="81"/>
      <c r="C454" s="81"/>
      <c r="D454" s="59"/>
      <c r="E454" s="80"/>
      <c r="F454" s="80"/>
    </row>
    <row r="455" spans="1:20" ht="15.6">
      <c r="A455" s="59"/>
      <c r="B455" s="81"/>
      <c r="C455" s="81"/>
      <c r="D455" s="59"/>
      <c r="E455" s="80"/>
      <c r="F455" s="80"/>
    </row>
    <row r="456" spans="1:20" ht="15.6">
      <c r="A456" s="59"/>
      <c r="B456" s="81"/>
      <c r="C456" s="81"/>
      <c r="D456" s="59"/>
      <c r="E456" s="80"/>
      <c r="F456" s="80"/>
    </row>
    <row r="457" spans="1:20" ht="15.6">
      <c r="A457" s="59"/>
      <c r="B457" s="81"/>
      <c r="C457" s="81"/>
      <c r="D457" s="59"/>
      <c r="E457" s="80"/>
      <c r="F457" s="80"/>
    </row>
    <row r="458" spans="1:20" ht="15.6">
      <c r="A458" s="59"/>
      <c r="B458" s="81"/>
      <c r="C458" s="81"/>
      <c r="D458" s="59"/>
      <c r="E458" s="80"/>
      <c r="F458" s="80"/>
    </row>
    <row r="459" spans="1:20" ht="15.6">
      <c r="A459" s="59"/>
      <c r="B459" s="81"/>
      <c r="C459" s="81"/>
      <c r="D459" s="59"/>
      <c r="E459" s="80"/>
      <c r="F459" s="80"/>
    </row>
    <row r="460" spans="1:20" ht="15.6">
      <c r="A460" s="59"/>
      <c r="B460" s="81"/>
      <c r="C460" s="81"/>
      <c r="D460" s="59"/>
      <c r="E460" s="80"/>
      <c r="F460" s="80"/>
    </row>
    <row r="461" spans="1:20" ht="15.6">
      <c r="A461" s="59"/>
      <c r="B461" s="81"/>
      <c r="C461" s="81"/>
      <c r="D461" s="59"/>
      <c r="E461" s="80"/>
      <c r="F461" s="80"/>
    </row>
    <row r="462" spans="1:20" ht="15.6">
      <c r="A462" s="59"/>
      <c r="B462" s="81"/>
      <c r="C462" s="81"/>
      <c r="D462" s="59"/>
      <c r="E462" s="80"/>
      <c r="F462" s="80"/>
    </row>
    <row r="463" spans="1:20" ht="15.6">
      <c r="A463" s="59"/>
      <c r="B463" s="81"/>
      <c r="C463" s="81"/>
      <c r="D463" s="59"/>
      <c r="E463" s="80"/>
      <c r="F463" s="80"/>
    </row>
    <row r="464" spans="1:20" ht="15.6">
      <c r="A464" s="59"/>
      <c r="B464" s="81"/>
      <c r="C464" s="81"/>
      <c r="D464" s="59"/>
      <c r="E464" s="80"/>
      <c r="F464" s="80"/>
    </row>
    <row r="465" spans="1:20" ht="15.6">
      <c r="A465" s="59"/>
      <c r="B465" s="81"/>
      <c r="C465" s="81"/>
      <c r="D465" s="59"/>
      <c r="E465" s="80"/>
      <c r="F465" s="80"/>
    </row>
    <row r="466" spans="1:20" ht="15.6">
      <c r="A466" s="59"/>
      <c r="B466" s="81"/>
      <c r="C466" s="81"/>
      <c r="D466" s="59"/>
      <c r="E466" s="80"/>
      <c r="F466" s="80"/>
    </row>
    <row r="467" spans="1:20" ht="15.6">
      <c r="A467" s="59"/>
      <c r="B467" s="81"/>
      <c r="C467" s="81"/>
      <c r="D467" s="59"/>
      <c r="E467" s="80"/>
      <c r="F467" s="80"/>
    </row>
    <row r="468" spans="1:20" ht="15.6">
      <c r="A468" s="59"/>
      <c r="B468" s="81"/>
      <c r="C468" s="81"/>
      <c r="D468" s="59"/>
      <c r="E468" s="80"/>
      <c r="F468" s="80"/>
    </row>
    <row r="469" spans="1:20" ht="15.6">
      <c r="A469" s="59"/>
      <c r="B469" s="81"/>
      <c r="C469" s="81"/>
      <c r="D469" s="59"/>
      <c r="E469" s="80"/>
      <c r="F469" s="80"/>
    </row>
    <row r="470" spans="1:20" ht="15.6">
      <c r="A470" s="59"/>
      <c r="B470" s="81"/>
      <c r="C470" s="81"/>
      <c r="D470" s="59"/>
      <c r="E470" s="80"/>
      <c r="F470" s="80"/>
    </row>
    <row r="471" spans="1:20" ht="15.6">
      <c r="A471" s="59"/>
      <c r="B471" s="81"/>
      <c r="C471" s="81"/>
      <c r="D471" s="59"/>
      <c r="E471" s="80"/>
      <c r="F471" s="80"/>
    </row>
    <row r="472" spans="1:20" ht="15.6">
      <c r="A472" s="59"/>
      <c r="B472" s="81"/>
      <c r="C472" s="81"/>
      <c r="D472" s="59"/>
      <c r="E472" s="80"/>
      <c r="F472" s="80"/>
    </row>
    <row r="473" spans="1:20" ht="15.6">
      <c r="A473" s="59"/>
      <c r="B473" s="81"/>
      <c r="C473" s="81"/>
      <c r="D473" s="59"/>
      <c r="E473" s="80"/>
      <c r="F473" s="80"/>
    </row>
    <row r="474" spans="1:20" ht="15.6">
      <c r="A474" s="59"/>
      <c r="B474" s="81"/>
      <c r="C474" s="81"/>
      <c r="D474" s="59"/>
      <c r="E474" s="80"/>
      <c r="F474" s="80"/>
    </row>
    <row r="475" spans="1:20" ht="15.6">
      <c r="A475" s="59"/>
      <c r="B475" s="81"/>
      <c r="C475" s="81"/>
      <c r="D475" s="59"/>
      <c r="E475" s="80"/>
      <c r="F475" s="80"/>
    </row>
    <row r="476" spans="1:20" ht="15.6">
      <c r="A476" s="59"/>
      <c r="B476" s="81"/>
      <c r="C476" s="81"/>
      <c r="D476" s="59"/>
      <c r="E476" s="80"/>
      <c r="F476" s="80"/>
    </row>
    <row r="477" spans="1:20" ht="15.6">
      <c r="A477" s="59"/>
      <c r="B477" s="81"/>
      <c r="C477" s="81"/>
      <c r="D477" s="59"/>
      <c r="E477" s="80"/>
      <c r="F477" s="80"/>
    </row>
    <row r="478" spans="1:20" ht="15.6">
      <c r="A478" s="59"/>
      <c r="B478" s="81"/>
      <c r="C478" s="81"/>
      <c r="D478" s="59"/>
      <c r="E478" s="80"/>
      <c r="F478" s="80"/>
    </row>
    <row r="479" spans="1:20" ht="15.6">
      <c r="A479" s="59"/>
      <c r="B479" s="81"/>
      <c r="C479" s="81"/>
      <c r="D479" s="59"/>
      <c r="E479" s="80"/>
      <c r="F479" s="80"/>
    </row>
    <row r="480" spans="1:20" ht="15.6">
      <c r="A480" s="59"/>
      <c r="B480" s="81"/>
      <c r="C480" s="81"/>
      <c r="D480" s="59"/>
      <c r="E480" s="80"/>
      <c r="F480" s="80"/>
    </row>
    <row r="481" spans="1:20" ht="15.6">
      <c r="A481" s="59"/>
      <c r="B481" s="81"/>
      <c r="C481" s="81"/>
      <c r="D481" s="59"/>
      <c r="E481" s="80"/>
      <c r="F481" s="80"/>
    </row>
    <row r="482" spans="1:20" ht="15.6">
      <c r="A482" s="59"/>
      <c r="B482" s="81"/>
      <c r="C482" s="81"/>
      <c r="D482" s="59"/>
      <c r="E482" s="80"/>
      <c r="F482" s="80"/>
    </row>
    <row r="483" spans="1:20" ht="15.6">
      <c r="A483" s="59"/>
      <c r="B483" s="81"/>
      <c r="C483" s="81"/>
      <c r="D483" s="59"/>
      <c r="E483" s="80"/>
      <c r="F483" s="80"/>
    </row>
    <row r="484" spans="1:20" ht="15.6">
      <c r="A484" s="59"/>
      <c r="B484" s="81"/>
      <c r="C484" s="81"/>
      <c r="D484" s="59"/>
      <c r="E484" s="80"/>
      <c r="F484" s="80"/>
    </row>
    <row r="485" spans="1:20" ht="15.6">
      <c r="A485" s="59"/>
      <c r="B485" s="81"/>
      <c r="C485" s="81"/>
      <c r="D485" s="59"/>
      <c r="E485" s="80"/>
      <c r="F485" s="80"/>
    </row>
    <row r="486" spans="1:20" ht="15.6">
      <c r="A486" s="59"/>
      <c r="B486" s="81"/>
      <c r="C486" s="81"/>
      <c r="D486" s="59"/>
      <c r="E486" s="80"/>
      <c r="F486" s="80"/>
    </row>
    <row r="487" spans="1:20" ht="15.6">
      <c r="A487" s="59"/>
      <c r="B487" s="81"/>
      <c r="C487" s="81"/>
      <c r="D487" s="59"/>
      <c r="E487" s="80"/>
      <c r="F487" s="80"/>
    </row>
    <row r="488" spans="1:20" ht="15.6">
      <c r="A488" s="59"/>
      <c r="B488" s="81"/>
      <c r="C488" s="81"/>
      <c r="D488" s="59"/>
      <c r="E488" s="80"/>
      <c r="F488" s="80"/>
    </row>
    <row r="489" spans="1:20" ht="15.6">
      <c r="A489" s="59"/>
      <c r="B489" s="81"/>
      <c r="C489" s="81"/>
      <c r="D489" s="59"/>
      <c r="E489" s="80"/>
      <c r="F489" s="80"/>
    </row>
    <row r="490" spans="1:20" ht="15.6">
      <c r="A490" s="59"/>
      <c r="B490" s="81"/>
      <c r="C490" s="81"/>
      <c r="D490" s="59"/>
      <c r="E490" s="80"/>
      <c r="F490" s="80"/>
    </row>
    <row r="491" spans="1:20" ht="15.6">
      <c r="A491" s="59"/>
      <c r="B491" s="81"/>
      <c r="C491" s="81"/>
      <c r="D491" s="59"/>
      <c r="E491" s="80"/>
      <c r="F491" s="80"/>
    </row>
    <row r="492" spans="1:20" ht="15.6">
      <c r="A492" s="59"/>
      <c r="B492" s="81"/>
      <c r="C492" s="81"/>
      <c r="D492" s="59"/>
      <c r="E492" s="80"/>
      <c r="F492" s="80"/>
    </row>
    <row r="493" spans="1:20" ht="15.6">
      <c r="A493" s="59"/>
      <c r="B493" s="81"/>
      <c r="C493" s="81"/>
      <c r="D493" s="59"/>
      <c r="E493" s="80"/>
      <c r="F493" s="80"/>
    </row>
    <row r="494" spans="1:20" ht="15.6">
      <c r="A494" s="59"/>
      <c r="B494" s="81"/>
      <c r="C494" s="81"/>
      <c r="D494" s="59"/>
      <c r="E494" s="80"/>
      <c r="F494" s="80"/>
    </row>
    <row r="495" spans="1:20" ht="15.6">
      <c r="A495" s="59"/>
      <c r="B495" s="81"/>
      <c r="C495" s="81"/>
      <c r="D495" s="59"/>
      <c r="E495" s="80"/>
      <c r="F495" s="80"/>
    </row>
    <row r="496" spans="1:20" ht="15.6">
      <c r="A496" s="59"/>
      <c r="B496" s="81"/>
      <c r="C496" s="81"/>
      <c r="D496" s="59"/>
      <c r="E496" s="80"/>
      <c r="F496" s="80"/>
    </row>
    <row r="497" spans="1:20" ht="15.6">
      <c r="A497" s="59"/>
      <c r="B497" s="81"/>
      <c r="C497" s="81"/>
      <c r="D497" s="59"/>
      <c r="E497" s="80"/>
      <c r="F497" s="80"/>
    </row>
    <row r="498" spans="1:20" ht="15.6">
      <c r="A498" s="59"/>
      <c r="B498" s="81"/>
      <c r="C498" s="81"/>
      <c r="D498" s="59"/>
      <c r="E498" s="80"/>
      <c r="F498" s="80"/>
    </row>
    <row r="499" spans="1:20" ht="15.6">
      <c r="A499" s="59"/>
      <c r="B499" s="81"/>
      <c r="C499" s="81"/>
      <c r="D499" s="59"/>
      <c r="E499" s="80"/>
      <c r="F499" s="80"/>
    </row>
    <row r="500" spans="1:20" ht="15.6">
      <c r="A500" s="59"/>
      <c r="B500" s="81"/>
      <c r="C500" s="81"/>
      <c r="D500" s="59"/>
      <c r="E500" s="80"/>
      <c r="F500" s="80"/>
    </row>
    <row r="501" spans="1:20" ht="15.6">
      <c r="A501" s="59"/>
      <c r="B501" s="81"/>
      <c r="C501" s="81"/>
      <c r="D501" s="59"/>
      <c r="E501" s="80"/>
      <c r="F501" s="80"/>
    </row>
    <row r="502" spans="1:20" ht="15.6">
      <c r="A502" s="59"/>
      <c r="B502" s="81"/>
      <c r="C502" s="81"/>
      <c r="D502" s="59"/>
      <c r="E502" s="80"/>
      <c r="F502" s="80"/>
    </row>
    <row r="503" spans="1:20" ht="15.6">
      <c r="A503" s="59"/>
      <c r="B503" s="81"/>
      <c r="C503" s="81"/>
      <c r="D503" s="59"/>
      <c r="E503" s="80"/>
      <c r="F503" s="80"/>
    </row>
    <row r="504" spans="1:20" ht="15.6">
      <c r="A504" s="59"/>
      <c r="B504" s="81"/>
      <c r="C504" s="81"/>
      <c r="D504" s="59"/>
      <c r="E504" s="80"/>
      <c r="F504" s="80"/>
    </row>
    <row r="505" spans="1:20" ht="15.6">
      <c r="A505" s="59"/>
      <c r="B505" s="81"/>
      <c r="C505" s="81"/>
      <c r="D505" s="59"/>
      <c r="E505" s="80"/>
      <c r="F505" s="80"/>
    </row>
    <row r="506" spans="1:20" ht="15.6">
      <c r="A506" s="59"/>
      <c r="B506" s="81"/>
      <c r="C506" s="81"/>
      <c r="D506" s="59"/>
      <c r="E506" s="80"/>
      <c r="F506" s="80"/>
    </row>
    <row r="507" spans="1:20" ht="15.6">
      <c r="A507" s="59"/>
      <c r="B507" s="81"/>
      <c r="C507" s="81"/>
      <c r="D507" s="59"/>
      <c r="E507" s="80"/>
      <c r="F507" s="80"/>
    </row>
    <row r="508" spans="1:20" ht="15.6">
      <c r="A508" s="59"/>
      <c r="B508" s="81"/>
      <c r="C508" s="81"/>
      <c r="D508" s="59"/>
      <c r="E508" s="80"/>
      <c r="F508" s="80"/>
    </row>
    <row r="509" spans="1:20" ht="15.6">
      <c r="A509" s="59"/>
      <c r="B509" s="81"/>
      <c r="C509" s="81"/>
      <c r="D509" s="59"/>
      <c r="E509" s="80"/>
      <c r="F509" s="80"/>
    </row>
    <row r="510" spans="1:20" ht="15.6">
      <c r="A510" s="59"/>
      <c r="B510" s="81"/>
      <c r="C510" s="81"/>
      <c r="D510" s="59"/>
      <c r="E510" s="80"/>
      <c r="F510" s="80"/>
    </row>
    <row r="511" spans="1:20" ht="15.6">
      <c r="A511" s="59"/>
      <c r="B511" s="81"/>
      <c r="C511" s="81"/>
      <c r="D511" s="59"/>
      <c r="E511" s="80"/>
      <c r="F511" s="80"/>
    </row>
    <row r="512" spans="1:20" ht="15.6">
      <c r="A512" s="59"/>
      <c r="B512" s="81"/>
      <c r="C512" s="81"/>
      <c r="D512" s="59"/>
      <c r="E512" s="80"/>
      <c r="F512" s="80"/>
    </row>
    <row r="513" spans="1:20" ht="15.6">
      <c r="A513" s="59"/>
      <c r="B513" s="81"/>
      <c r="C513" s="81"/>
      <c r="D513" s="59"/>
      <c r="E513" s="80"/>
      <c r="F513" s="80"/>
    </row>
    <row r="514" spans="1:20" ht="15.6">
      <c r="A514" s="59"/>
      <c r="B514" s="81"/>
      <c r="C514" s="81"/>
      <c r="D514" s="59"/>
      <c r="E514" s="80"/>
      <c r="F514" s="80"/>
    </row>
    <row r="515" spans="1:20" ht="15.6">
      <c r="A515" s="59"/>
      <c r="B515" s="81"/>
      <c r="C515" s="81"/>
      <c r="D515" s="59"/>
      <c r="E515" s="80"/>
      <c r="F515" s="80"/>
    </row>
    <row r="516" spans="1:20" ht="15.6">
      <c r="A516" s="59"/>
      <c r="B516" s="81"/>
      <c r="C516" s="81"/>
      <c r="D516" s="59"/>
      <c r="E516" s="80"/>
      <c r="F516" s="80"/>
    </row>
    <row r="517" spans="1:20" ht="15.6">
      <c r="A517" s="59"/>
      <c r="B517" s="81"/>
      <c r="C517" s="81"/>
      <c r="D517" s="59"/>
      <c r="E517" s="80"/>
      <c r="F517" s="80"/>
    </row>
    <row r="518" spans="1:20" ht="15.6">
      <c r="A518" s="59"/>
      <c r="B518" s="81"/>
      <c r="C518" s="81"/>
      <c r="D518" s="59"/>
      <c r="E518" s="80"/>
      <c r="F518" s="80"/>
    </row>
    <row r="519" spans="1:20" ht="15.6">
      <c r="A519" s="59"/>
      <c r="B519" s="81"/>
      <c r="C519" s="81"/>
      <c r="D519" s="59"/>
      <c r="E519" s="80"/>
      <c r="F519" s="80"/>
    </row>
    <row r="520" spans="1:20" ht="15.6">
      <c r="A520" s="59"/>
      <c r="B520" s="81"/>
      <c r="C520" s="81"/>
      <c r="D520" s="59"/>
      <c r="E520" s="80"/>
      <c r="F520" s="80"/>
    </row>
    <row r="521" spans="1:20" ht="15.6">
      <c r="A521" s="59"/>
      <c r="B521" s="81"/>
      <c r="C521" s="81"/>
      <c r="D521" s="59"/>
      <c r="E521" s="80"/>
      <c r="F521" s="80"/>
    </row>
    <row r="522" spans="1:20" ht="15.6">
      <c r="A522" s="59"/>
      <c r="B522" s="81"/>
      <c r="C522" s="81"/>
      <c r="D522" s="59"/>
      <c r="E522" s="80"/>
      <c r="F522" s="80"/>
    </row>
    <row r="523" spans="1:20" ht="15.6">
      <c r="A523" s="59"/>
      <c r="B523" s="81"/>
      <c r="C523" s="81"/>
      <c r="D523" s="59"/>
      <c r="E523" s="80"/>
      <c r="F523" s="80"/>
    </row>
    <row r="524" spans="1:20" ht="15.6">
      <c r="A524" s="59"/>
      <c r="B524" s="81"/>
      <c r="C524" s="81"/>
      <c r="D524" s="59"/>
      <c r="E524" s="80"/>
      <c r="F524" s="80"/>
    </row>
    <row r="525" spans="1:20" ht="15.6">
      <c r="A525" s="59"/>
      <c r="B525" s="81"/>
      <c r="C525" s="81"/>
      <c r="D525" s="59"/>
      <c r="E525" s="80"/>
      <c r="F525" s="80"/>
    </row>
    <row r="526" spans="1:20" ht="15.6">
      <c r="A526" s="59"/>
      <c r="B526" s="81"/>
      <c r="C526" s="81"/>
      <c r="D526" s="59"/>
      <c r="E526" s="80"/>
      <c r="F526" s="80"/>
    </row>
    <row r="527" spans="1:20" ht="15.6">
      <c r="A527" s="59"/>
      <c r="B527" s="81"/>
      <c r="C527" s="81"/>
      <c r="D527" s="59"/>
      <c r="E527" s="80"/>
      <c r="F527" s="80"/>
    </row>
    <row r="528" spans="1:20" ht="15.6">
      <c r="A528" s="59"/>
      <c r="B528" s="81"/>
      <c r="C528" s="81"/>
      <c r="D528" s="59"/>
      <c r="E528" s="80"/>
      <c r="F528" s="80"/>
    </row>
    <row r="529" spans="1:20" ht="15.6">
      <c r="A529" s="59"/>
      <c r="B529" s="81"/>
      <c r="C529" s="81"/>
      <c r="D529" s="59"/>
      <c r="E529" s="80"/>
      <c r="F529" s="80"/>
    </row>
    <row r="530" spans="1:20" ht="15.6">
      <c r="A530" s="59"/>
      <c r="B530" s="81"/>
      <c r="C530" s="81"/>
      <c r="D530" s="59"/>
      <c r="E530" s="80"/>
      <c r="F530" s="80"/>
    </row>
    <row r="531" spans="1:20" ht="15.6">
      <c r="A531" s="59"/>
      <c r="B531" s="81"/>
      <c r="C531" s="81"/>
      <c r="D531" s="59"/>
      <c r="E531" s="80"/>
      <c r="F531" s="80"/>
    </row>
    <row r="532" spans="1:20" ht="15.6">
      <c r="A532" s="59"/>
      <c r="B532" s="81"/>
      <c r="C532" s="81"/>
      <c r="D532" s="59"/>
      <c r="E532" s="80"/>
      <c r="F532" s="80"/>
    </row>
    <row r="533" spans="1:20" ht="15.6">
      <c r="A533" s="59"/>
      <c r="B533" s="81"/>
      <c r="C533" s="81"/>
      <c r="D533" s="59"/>
      <c r="E533" s="80"/>
      <c r="F533" s="80"/>
    </row>
    <row r="534" spans="1:20" ht="15.6">
      <c r="A534" s="59"/>
      <c r="B534" s="81"/>
      <c r="C534" s="81"/>
      <c r="D534" s="59"/>
      <c r="E534" s="80"/>
      <c r="F534" s="80"/>
    </row>
    <row r="535" spans="1:20" ht="15.6">
      <c r="A535" s="59"/>
      <c r="B535" s="81"/>
      <c r="C535" s="81"/>
      <c r="D535" s="59"/>
      <c r="E535" s="80"/>
      <c r="F535" s="80"/>
    </row>
    <row r="536" spans="1:20" ht="15.6">
      <c r="A536" s="59"/>
      <c r="B536" s="81"/>
      <c r="C536" s="81"/>
      <c r="D536" s="59"/>
      <c r="E536" s="80"/>
      <c r="F536" s="80"/>
    </row>
    <row r="537" spans="1:20" ht="15.6">
      <c r="A537" s="59"/>
      <c r="B537" s="81"/>
      <c r="C537" s="81"/>
      <c r="D537" s="59"/>
      <c r="E537" s="80"/>
      <c r="F537" s="80"/>
    </row>
    <row r="538" spans="1:20" ht="15.6">
      <c r="A538" s="59"/>
      <c r="B538" s="81"/>
      <c r="C538" s="81"/>
      <c r="D538" s="59"/>
      <c r="E538" s="80"/>
      <c r="F538" s="80"/>
    </row>
    <row r="539" spans="1:20" ht="15.6">
      <c r="A539" s="59"/>
      <c r="B539" s="81"/>
      <c r="C539" s="81"/>
      <c r="D539" s="59"/>
      <c r="E539" s="80"/>
      <c r="F539" s="80"/>
    </row>
    <row r="540" spans="1:20" ht="15.6">
      <c r="A540" s="59"/>
      <c r="B540" s="81"/>
      <c r="C540" s="81"/>
      <c r="D540" s="59"/>
      <c r="E540" s="80"/>
      <c r="F540" s="80"/>
    </row>
    <row r="541" spans="1:20" ht="15.6">
      <c r="A541" s="59"/>
      <c r="B541" s="81"/>
      <c r="C541" s="81"/>
      <c r="D541" s="59"/>
      <c r="E541" s="80"/>
      <c r="F541" s="80"/>
    </row>
    <row r="542" spans="1:20" ht="15.6">
      <c r="A542" s="59"/>
      <c r="B542" s="81"/>
      <c r="C542" s="81"/>
      <c r="D542" s="59"/>
      <c r="E542" s="80"/>
      <c r="F542" s="80"/>
    </row>
    <row r="543" spans="1:20" ht="15.6">
      <c r="A543" s="59"/>
      <c r="B543" s="81"/>
      <c r="C543" s="81"/>
      <c r="D543" s="59"/>
      <c r="E543" s="80"/>
      <c r="F543" s="80"/>
    </row>
    <row r="544" spans="1:20" ht="15.6">
      <c r="A544" s="59"/>
      <c r="B544" s="81"/>
      <c r="C544" s="81"/>
      <c r="D544" s="59"/>
      <c r="E544" s="80"/>
      <c r="F544" s="80"/>
    </row>
    <row r="545" spans="1:20" ht="15.6">
      <c r="A545" s="59"/>
      <c r="B545" s="81"/>
      <c r="C545" s="81"/>
      <c r="D545" s="59"/>
      <c r="E545" s="80"/>
      <c r="F545" s="80"/>
    </row>
    <row r="546" spans="1:20" ht="15.6">
      <c r="A546" s="59"/>
      <c r="B546" s="81"/>
      <c r="C546" s="81"/>
      <c r="D546" s="59"/>
      <c r="E546" s="80"/>
      <c r="F546" s="80"/>
    </row>
    <row r="547" spans="1:20" ht="15.6">
      <c r="A547" s="59"/>
      <c r="B547" s="81"/>
      <c r="C547" s="81"/>
      <c r="D547" s="59"/>
      <c r="E547" s="80"/>
      <c r="F547" s="80"/>
    </row>
    <row r="548" spans="1:20" ht="15.6">
      <c r="A548" s="59"/>
      <c r="B548" s="81"/>
      <c r="C548" s="81"/>
      <c r="D548" s="59"/>
      <c r="E548" s="80"/>
      <c r="F548" s="80"/>
    </row>
    <row r="549" spans="1:20" ht="15.6">
      <c r="A549" s="59"/>
      <c r="B549" s="81"/>
      <c r="C549" s="81"/>
      <c r="D549" s="59"/>
      <c r="E549" s="80"/>
      <c r="F549" s="80"/>
    </row>
    <row r="550" spans="1:20" ht="15.6">
      <c r="A550" s="59"/>
      <c r="B550" s="81"/>
      <c r="C550" s="81"/>
      <c r="D550" s="59"/>
      <c r="E550" s="80"/>
      <c r="F550" s="80"/>
    </row>
    <row r="551" spans="1:20" ht="15.6">
      <c r="A551" s="59"/>
      <c r="B551" s="81"/>
      <c r="C551" s="81"/>
      <c r="D551" s="59"/>
      <c r="E551" s="80"/>
      <c r="F551" s="80"/>
    </row>
    <row r="552" spans="1:20" ht="15.6">
      <c r="A552" s="59"/>
      <c r="B552" s="81"/>
      <c r="C552" s="81"/>
      <c r="D552" s="59"/>
      <c r="E552" s="80"/>
      <c r="F552" s="80"/>
    </row>
    <row r="553" spans="1:20" ht="15.6">
      <c r="A553" s="59"/>
      <c r="B553" s="81"/>
      <c r="C553" s="81"/>
      <c r="D553" s="59"/>
      <c r="E553" s="80"/>
      <c r="F553" s="80"/>
    </row>
    <row r="554" spans="1:20" ht="15.6">
      <c r="A554" s="59"/>
      <c r="B554" s="81"/>
      <c r="C554" s="81"/>
      <c r="D554" s="59"/>
      <c r="E554" s="80"/>
      <c r="F554" s="80"/>
    </row>
    <row r="555" spans="1:20" ht="15.6">
      <c r="A555" s="59"/>
      <c r="B555" s="81"/>
      <c r="C555" s="81"/>
      <c r="D555" s="59"/>
      <c r="E555" s="80"/>
      <c r="F555" s="80"/>
    </row>
    <row r="556" spans="1:20" ht="15.6">
      <c r="A556" s="59"/>
      <c r="B556" s="81"/>
      <c r="C556" s="81"/>
      <c r="D556" s="59"/>
      <c r="E556" s="80"/>
      <c r="F556" s="80"/>
    </row>
    <row r="557" spans="1:20" ht="15.6">
      <c r="A557" s="59"/>
      <c r="B557" s="81"/>
      <c r="C557" s="81"/>
      <c r="D557" s="59"/>
      <c r="E557" s="80"/>
      <c r="F557" s="80"/>
    </row>
    <row r="558" spans="1:20" ht="15.6">
      <c r="A558" s="59"/>
      <c r="B558" s="81"/>
      <c r="C558" s="81"/>
      <c r="D558" s="59"/>
      <c r="E558" s="80"/>
      <c r="F558" s="80"/>
    </row>
    <row r="559" spans="1:20" ht="15.6">
      <c r="A559" s="59"/>
      <c r="B559" s="81"/>
      <c r="C559" s="81"/>
      <c r="D559" s="59"/>
      <c r="E559" s="80"/>
      <c r="F559" s="80"/>
    </row>
    <row r="560" spans="1:20" ht="15.6">
      <c r="A560" s="59"/>
      <c r="B560" s="81"/>
      <c r="C560" s="81"/>
      <c r="D560" s="59"/>
      <c r="E560" s="80"/>
      <c r="F560" s="80"/>
    </row>
    <row r="561" spans="1:20" ht="15.6">
      <c r="A561" s="59"/>
      <c r="B561" s="81"/>
      <c r="C561" s="81"/>
      <c r="D561" s="59"/>
      <c r="E561" s="80"/>
      <c r="F561" s="80"/>
    </row>
    <row r="562" spans="1:20" ht="15.6">
      <c r="A562" s="59"/>
      <c r="B562" s="81"/>
      <c r="C562" s="81"/>
      <c r="D562" s="59"/>
      <c r="E562" s="80"/>
      <c r="F562" s="80"/>
    </row>
    <row r="563" spans="1:20" ht="15.6">
      <c r="A563" s="59"/>
      <c r="B563" s="81"/>
      <c r="C563" s="81"/>
      <c r="D563" s="59"/>
      <c r="E563" s="80"/>
      <c r="F563" s="80"/>
    </row>
    <row r="564" spans="1:20" ht="15.6">
      <c r="A564" s="59"/>
      <c r="B564" s="81"/>
      <c r="C564" s="81"/>
      <c r="D564" s="59"/>
      <c r="E564" s="80"/>
      <c r="F564" s="80"/>
    </row>
    <row r="565" spans="1:20" ht="15.6">
      <c r="A565" s="59"/>
      <c r="B565" s="81"/>
      <c r="C565" s="81"/>
      <c r="D565" s="59"/>
      <c r="E565" s="80"/>
      <c r="F565" s="80"/>
    </row>
    <row r="566" spans="1:20" ht="15.6">
      <c r="A566" s="59"/>
      <c r="B566" s="81"/>
      <c r="C566" s="81"/>
      <c r="D566" s="59"/>
      <c r="E566" s="80"/>
      <c r="F566" s="80"/>
    </row>
    <row r="567" spans="1:20" ht="15.6">
      <c r="A567" s="59"/>
      <c r="B567" s="81"/>
      <c r="C567" s="81"/>
      <c r="D567" s="59"/>
      <c r="E567" s="80"/>
      <c r="F567" s="80"/>
    </row>
    <row r="568" spans="1:20" ht="15.6">
      <c r="A568" s="59"/>
      <c r="B568" s="81"/>
      <c r="C568" s="81"/>
      <c r="D568" s="59"/>
      <c r="E568" s="80"/>
      <c r="F568" s="80"/>
    </row>
    <row r="569" spans="1:20" ht="15.6">
      <c r="A569" s="59"/>
      <c r="B569" s="81"/>
      <c r="C569" s="81"/>
      <c r="D569" s="59"/>
      <c r="E569" s="80"/>
      <c r="F569" s="80"/>
    </row>
    <row r="570" spans="1:20" ht="15.6">
      <c r="A570" s="59"/>
      <c r="B570" s="81"/>
      <c r="C570" s="81"/>
      <c r="D570" s="59"/>
      <c r="E570" s="80"/>
      <c r="F570" s="80"/>
    </row>
    <row r="571" spans="1:20" ht="15.6">
      <c r="A571" s="59"/>
      <c r="B571" s="81"/>
      <c r="C571" s="81"/>
      <c r="D571" s="59"/>
      <c r="E571" s="80"/>
      <c r="F571" s="80"/>
    </row>
    <row r="572" spans="1:20" ht="15.6">
      <c r="A572" s="59"/>
      <c r="B572" s="81"/>
      <c r="C572" s="81"/>
      <c r="D572" s="59"/>
      <c r="E572" s="80"/>
      <c r="F572" s="80"/>
    </row>
    <row r="573" spans="1:20" ht="15.6">
      <c r="A573" s="59"/>
      <c r="B573" s="81"/>
      <c r="C573" s="81"/>
      <c r="D573" s="59"/>
      <c r="E573" s="80"/>
      <c r="F573" s="80"/>
    </row>
    <row r="574" spans="1:20" ht="15.6">
      <c r="A574" s="59"/>
      <c r="B574" s="81"/>
      <c r="C574" s="81"/>
      <c r="D574" s="59"/>
      <c r="E574" s="80"/>
      <c r="F574" s="80"/>
    </row>
    <row r="575" spans="1:20" ht="15.6">
      <c r="A575" s="59"/>
      <c r="B575" s="81"/>
      <c r="C575" s="81"/>
      <c r="D575" s="59"/>
      <c r="E575" s="80"/>
      <c r="F575" s="80"/>
    </row>
    <row r="576" spans="1:20" ht="15.6">
      <c r="A576" s="59"/>
      <c r="B576" s="81"/>
      <c r="C576" s="81"/>
      <c r="D576" s="59"/>
      <c r="E576" s="80"/>
      <c r="F576" s="80"/>
    </row>
    <row r="577" spans="1:20" ht="15.6">
      <c r="A577" s="59"/>
      <c r="B577" s="81"/>
      <c r="C577" s="81"/>
      <c r="D577" s="59"/>
      <c r="E577" s="80"/>
      <c r="F577" s="80"/>
    </row>
    <row r="578" spans="1:20" ht="15.6">
      <c r="A578" s="59"/>
      <c r="B578" s="81"/>
      <c r="C578" s="81"/>
      <c r="D578" s="59"/>
      <c r="E578" s="80"/>
      <c r="F578" s="80"/>
    </row>
    <row r="579" spans="1:20" ht="15.6">
      <c r="A579" s="59"/>
      <c r="B579" s="81"/>
      <c r="C579" s="81"/>
      <c r="D579" s="59"/>
      <c r="E579" s="80"/>
      <c r="F579" s="80"/>
    </row>
    <row r="580" spans="1:20" ht="15.6">
      <c r="A580" s="59"/>
      <c r="B580" s="81"/>
      <c r="C580" s="81"/>
      <c r="D580" s="59"/>
      <c r="E580" s="80"/>
      <c r="F580" s="80"/>
    </row>
    <row r="581" spans="1:20" ht="15.6">
      <c r="A581" s="59"/>
      <c r="B581" s="81"/>
      <c r="C581" s="81"/>
      <c r="D581" s="59"/>
      <c r="E581" s="80"/>
      <c r="F581" s="80"/>
    </row>
    <row r="582" spans="1:20" ht="15.6">
      <c r="A582" s="59"/>
      <c r="B582" s="81"/>
      <c r="C582" s="81"/>
      <c r="D582" s="59"/>
      <c r="E582" s="80"/>
      <c r="F582" s="80"/>
    </row>
    <row r="583" spans="1:20" ht="15.6">
      <c r="A583" s="59"/>
      <c r="B583" s="81"/>
      <c r="C583" s="81"/>
      <c r="D583" s="59"/>
      <c r="E583" s="80"/>
      <c r="F583" s="80"/>
    </row>
    <row r="584" spans="1:20" ht="15.6">
      <c r="A584" s="59"/>
      <c r="B584" s="81"/>
      <c r="C584" s="81"/>
      <c r="D584" s="59"/>
      <c r="E584" s="80"/>
      <c r="F584" s="80"/>
    </row>
    <row r="585" spans="1:20" ht="15.6">
      <c r="A585" s="59"/>
      <c r="B585" s="81"/>
      <c r="C585" s="81"/>
      <c r="D585" s="59"/>
      <c r="E585" s="80"/>
      <c r="F585" s="80"/>
    </row>
    <row r="586" spans="1:20" ht="15.6">
      <c r="A586" s="59"/>
      <c r="B586" s="81"/>
      <c r="C586" s="81"/>
      <c r="D586" s="59"/>
      <c r="E586" s="80"/>
      <c r="F586" s="80"/>
    </row>
    <row r="587" spans="1:20" ht="15.6">
      <c r="A587" s="59"/>
      <c r="B587" s="81"/>
      <c r="C587" s="81"/>
      <c r="D587" s="59"/>
      <c r="E587" s="80"/>
      <c r="F587" s="80"/>
    </row>
    <row r="588" spans="1:20" ht="15.6">
      <c r="A588" s="59"/>
      <c r="B588" s="81"/>
      <c r="C588" s="81"/>
      <c r="D588" s="59"/>
      <c r="E588" s="80"/>
      <c r="F588" s="80"/>
    </row>
    <row r="589" spans="1:20" ht="15.6">
      <c r="A589" s="59"/>
      <c r="B589" s="81"/>
      <c r="C589" s="81"/>
      <c r="D589" s="59"/>
      <c r="E589" s="80"/>
      <c r="F589" s="80"/>
    </row>
    <row r="590" spans="1:20" ht="15.6">
      <c r="A590" s="59"/>
      <c r="B590" s="81"/>
      <c r="C590" s="81"/>
      <c r="D590" s="59"/>
      <c r="E590" s="80"/>
      <c r="F590" s="80"/>
    </row>
    <row r="591" spans="1:20" ht="15.6">
      <c r="A591" s="59"/>
      <c r="B591" s="81"/>
      <c r="C591" s="81"/>
      <c r="D591" s="59"/>
      <c r="E591" s="80"/>
      <c r="F591" s="80"/>
    </row>
    <row r="592" spans="1:20" ht="15.6">
      <c r="A592" s="59"/>
      <c r="B592" s="81"/>
      <c r="C592" s="81"/>
      <c r="D592" s="59"/>
      <c r="E592" s="80"/>
      <c r="F592" s="80"/>
    </row>
    <row r="593" spans="1:20" ht="15.6">
      <c r="A593" s="59"/>
      <c r="B593" s="81"/>
      <c r="C593" s="81"/>
      <c r="D593" s="59"/>
      <c r="E593" s="80"/>
      <c r="F593" s="80"/>
    </row>
    <row r="594" spans="1:20" ht="15.6">
      <c r="A594" s="59"/>
      <c r="B594" s="81"/>
      <c r="C594" s="81"/>
      <c r="D594" s="59"/>
      <c r="E594" s="80"/>
      <c r="F594" s="80"/>
    </row>
    <row r="595" spans="1:20" ht="15.6">
      <c r="A595" s="59"/>
      <c r="B595" s="81"/>
      <c r="C595" s="81"/>
      <c r="D595" s="59"/>
      <c r="E595" s="80"/>
      <c r="F595" s="80"/>
    </row>
    <row r="596" spans="1:20" ht="15.6">
      <c r="A596" s="59"/>
      <c r="B596" s="81"/>
      <c r="C596" s="81"/>
      <c r="D596" s="59"/>
      <c r="E596" s="80"/>
      <c r="F596" s="80"/>
    </row>
    <row r="597" spans="1:20" ht="15.6">
      <c r="A597" s="59"/>
      <c r="B597" s="81"/>
      <c r="C597" s="81"/>
      <c r="D597" s="59"/>
      <c r="E597" s="80"/>
      <c r="F597" s="80"/>
    </row>
    <row r="598" spans="1:20" ht="15.6">
      <c r="A598" s="59"/>
      <c r="B598" s="81"/>
      <c r="C598" s="81"/>
      <c r="D598" s="59"/>
      <c r="E598" s="80"/>
      <c r="F598" s="80"/>
    </row>
    <row r="599" spans="1:20" ht="15.6">
      <c r="A599" s="59"/>
      <c r="B599" s="81"/>
      <c r="C599" s="81"/>
      <c r="D599" s="59"/>
      <c r="E599" s="80"/>
      <c r="F599" s="80"/>
    </row>
    <row r="600" spans="1:20" ht="15.6">
      <c r="A600" s="59"/>
      <c r="B600" s="81"/>
      <c r="C600" s="81"/>
      <c r="D600" s="59"/>
      <c r="E600" s="80"/>
      <c r="F600" s="80"/>
    </row>
    <row r="601" spans="1:20" ht="15.6">
      <c r="A601" s="59"/>
      <c r="B601" s="81"/>
      <c r="C601" s="81"/>
      <c r="D601" s="59"/>
      <c r="E601" s="80"/>
      <c r="F601" s="80"/>
    </row>
    <row r="602" spans="1:20" ht="15.6">
      <c r="A602" s="59"/>
      <c r="B602" s="81"/>
      <c r="C602" s="81"/>
      <c r="D602" s="59"/>
      <c r="E602" s="80"/>
      <c r="F602" s="80"/>
    </row>
    <row r="603" spans="1:20" ht="15.6">
      <c r="A603" s="59"/>
      <c r="B603" s="81"/>
      <c r="C603" s="81"/>
      <c r="D603" s="59"/>
      <c r="E603" s="80"/>
      <c r="F603" s="80"/>
    </row>
    <row r="604" spans="1:20" ht="15.6">
      <c r="A604" s="59"/>
      <c r="B604" s="81"/>
      <c r="C604" s="81"/>
      <c r="D604" s="59"/>
      <c r="E604" s="80"/>
      <c r="F604" s="80"/>
    </row>
    <row r="605" spans="1:20" ht="15.6">
      <c r="A605" s="59"/>
      <c r="B605" s="81"/>
      <c r="C605" s="81"/>
      <c r="D605" s="59"/>
      <c r="E605" s="80"/>
      <c r="F605" s="80"/>
    </row>
    <row r="606" spans="1:20" ht="15.6">
      <c r="A606" s="59"/>
      <c r="B606" s="81"/>
      <c r="C606" s="81"/>
      <c r="D606" s="59"/>
      <c r="E606" s="80"/>
      <c r="F606" s="80"/>
    </row>
    <row r="607" spans="1:20" ht="15.6">
      <c r="A607" s="59"/>
      <c r="B607" s="81"/>
      <c r="C607" s="81"/>
      <c r="D607" s="59"/>
      <c r="E607" s="80"/>
      <c r="F607" s="80"/>
    </row>
    <row r="608" spans="1:20" ht="15.6">
      <c r="A608" s="59"/>
      <c r="B608" s="81"/>
      <c r="C608" s="81"/>
      <c r="D608" s="59"/>
      <c r="E608" s="80"/>
      <c r="F608" s="80"/>
    </row>
    <row r="609" spans="1:20" ht="15.6">
      <c r="A609" s="59"/>
      <c r="B609" s="81"/>
      <c r="C609" s="81"/>
      <c r="D609" s="59"/>
      <c r="E609" s="80"/>
      <c r="F609" s="80"/>
    </row>
    <row r="610" spans="1:20" ht="15.6">
      <c r="A610" s="59"/>
      <c r="B610" s="81"/>
      <c r="C610" s="81"/>
      <c r="D610" s="59"/>
      <c r="E610" s="80"/>
      <c r="F610" s="80"/>
    </row>
    <row r="611" spans="1:20" ht="15.6">
      <c r="A611" s="59"/>
      <c r="B611" s="81"/>
      <c r="C611" s="81"/>
      <c r="D611" s="59"/>
      <c r="E611" s="80"/>
      <c r="F611" s="80"/>
    </row>
    <row r="612" spans="1:20" ht="15.6">
      <c r="A612" s="59"/>
      <c r="B612" s="81"/>
      <c r="C612" s="81"/>
      <c r="D612" s="59"/>
      <c r="E612" s="80"/>
      <c r="F612" s="80"/>
    </row>
    <row r="613" spans="1:20" ht="15.6">
      <c r="A613" s="59"/>
      <c r="B613" s="81"/>
      <c r="C613" s="81"/>
      <c r="D613" s="59"/>
      <c r="E613" s="80"/>
      <c r="F613" s="80"/>
    </row>
    <row r="614" spans="1:20" ht="15.6">
      <c r="A614" s="59"/>
      <c r="B614" s="81"/>
      <c r="C614" s="81"/>
      <c r="D614" s="59"/>
      <c r="E614" s="80"/>
      <c r="F614" s="80"/>
    </row>
    <row r="615" spans="1:20" ht="15.6">
      <c r="A615" s="59"/>
      <c r="B615" s="81"/>
      <c r="C615" s="81"/>
      <c r="D615" s="59"/>
      <c r="E615" s="80"/>
      <c r="F615" s="80"/>
    </row>
    <row r="616" spans="1:20" ht="15.6">
      <c r="A616" s="59"/>
      <c r="B616" s="81"/>
      <c r="C616" s="81"/>
      <c r="D616" s="59"/>
      <c r="E616" s="80"/>
      <c r="F616" s="80"/>
    </row>
    <row r="617" spans="1:20" ht="15.6">
      <c r="A617" s="59"/>
      <c r="B617" s="81"/>
      <c r="C617" s="81"/>
      <c r="D617" s="59"/>
      <c r="E617" s="80"/>
      <c r="F617" s="80"/>
    </row>
    <row r="618" spans="1:20" ht="15.6">
      <c r="A618" s="59"/>
      <c r="B618" s="81"/>
      <c r="C618" s="81"/>
      <c r="D618" s="59"/>
      <c r="E618" s="80"/>
      <c r="F618" s="80"/>
    </row>
    <row r="619" spans="1:20" ht="15.6">
      <c r="A619" s="59"/>
      <c r="B619" s="81"/>
      <c r="C619" s="81"/>
      <c r="D619" s="59"/>
      <c r="E619" s="80"/>
      <c r="F619" s="80"/>
    </row>
    <row r="620" spans="1:20" ht="15.6">
      <c r="A620" s="59"/>
      <c r="B620" s="81"/>
      <c r="C620" s="81"/>
      <c r="D620" s="59"/>
      <c r="E620" s="80"/>
      <c r="F620" s="80"/>
    </row>
    <row r="621" spans="1:20" ht="15.6">
      <c r="A621" s="59"/>
      <c r="B621" s="81"/>
      <c r="C621" s="81"/>
      <c r="D621" s="59"/>
      <c r="E621" s="80"/>
      <c r="F621" s="80"/>
    </row>
    <row r="622" spans="1:20" ht="15.6">
      <c r="A622" s="59"/>
      <c r="B622" s="81"/>
      <c r="C622" s="81"/>
      <c r="D622" s="59"/>
      <c r="E622" s="80"/>
      <c r="F622" s="80"/>
    </row>
    <row r="623" spans="1:20" ht="15.6">
      <c r="A623" s="59"/>
      <c r="B623" s="81"/>
      <c r="C623" s="81"/>
      <c r="D623" s="59"/>
      <c r="E623" s="80"/>
      <c r="F623" s="80"/>
    </row>
    <row r="624" spans="1:20" ht="15.6">
      <c r="A624" s="59"/>
      <c r="B624" s="81"/>
      <c r="C624" s="81"/>
      <c r="D624" s="59"/>
      <c r="E624" s="80"/>
      <c r="F624" s="80"/>
    </row>
    <row r="625" spans="1:20" ht="15.6">
      <c r="A625" s="59"/>
      <c r="B625" s="81"/>
      <c r="C625" s="81"/>
      <c r="D625" s="59"/>
      <c r="E625" s="80"/>
      <c r="F625" s="80"/>
    </row>
    <row r="626" spans="1:20" ht="15.6">
      <c r="A626" s="59"/>
      <c r="B626" s="81"/>
      <c r="C626" s="81"/>
      <c r="D626" s="59"/>
      <c r="E626" s="80"/>
      <c r="F626" s="80"/>
    </row>
    <row r="627" spans="1:20" ht="15.6">
      <c r="A627" s="59"/>
      <c r="B627" s="81"/>
      <c r="C627" s="81"/>
      <c r="D627" s="59"/>
      <c r="E627" s="80"/>
      <c r="F627" s="80"/>
    </row>
    <row r="628" spans="1:20" ht="15.6">
      <c r="A628" s="59"/>
      <c r="B628" s="81"/>
      <c r="C628" s="81"/>
      <c r="D628" s="59"/>
      <c r="E628" s="80"/>
      <c r="F628" s="80"/>
    </row>
    <row r="629" spans="1:20" ht="15.6">
      <c r="A629" s="59"/>
      <c r="B629" s="81"/>
      <c r="C629" s="81"/>
      <c r="D629" s="59"/>
      <c r="E629" s="80"/>
      <c r="F629" s="80"/>
    </row>
    <row r="630" spans="1:20" ht="15.6">
      <c r="A630" s="59"/>
      <c r="B630" s="81"/>
      <c r="C630" s="81"/>
      <c r="D630" s="59"/>
      <c r="E630" s="80"/>
      <c r="F630" s="80"/>
    </row>
    <row r="631" spans="1:20" ht="15.6">
      <c r="A631" s="59"/>
      <c r="B631" s="81"/>
      <c r="C631" s="81"/>
      <c r="D631" s="59"/>
      <c r="E631" s="80"/>
      <c r="F631" s="80"/>
    </row>
    <row r="632" spans="1:20" ht="15.6">
      <c r="A632" s="59"/>
      <c r="B632" s="81"/>
      <c r="C632" s="81"/>
      <c r="D632" s="59"/>
      <c r="E632" s="80"/>
      <c r="F632" s="80"/>
    </row>
    <row r="633" spans="1:20" ht="15.6">
      <c r="A633" s="59"/>
      <c r="B633" s="81"/>
      <c r="C633" s="81"/>
      <c r="D633" s="59"/>
      <c r="E633" s="80"/>
      <c r="F633" s="80"/>
    </row>
    <row r="634" spans="1:20" ht="15.6">
      <c r="A634" s="59"/>
      <c r="B634" s="81"/>
      <c r="C634" s="81"/>
      <c r="D634" s="59"/>
      <c r="E634" s="80"/>
      <c r="F634" s="80"/>
    </row>
    <row r="635" spans="1:20" ht="15.6">
      <c r="A635" s="59"/>
      <c r="B635" s="81"/>
      <c r="C635" s="81"/>
      <c r="D635" s="59"/>
      <c r="E635" s="80"/>
      <c r="F635" s="80"/>
    </row>
    <row r="636" spans="1:20" ht="15.6">
      <c r="A636" s="59"/>
      <c r="B636" s="81"/>
      <c r="C636" s="81"/>
      <c r="D636" s="59"/>
      <c r="E636" s="80"/>
      <c r="F636" s="80"/>
    </row>
    <row r="637" spans="1:20" ht="15.6">
      <c r="A637" s="59"/>
      <c r="B637" s="81"/>
      <c r="C637" s="81"/>
      <c r="D637" s="59"/>
      <c r="E637" s="80"/>
      <c r="F637" s="80"/>
    </row>
    <row r="638" spans="1:20" ht="15.6">
      <c r="A638" s="59"/>
      <c r="B638" s="81"/>
      <c r="C638" s="81"/>
      <c r="D638" s="59"/>
      <c r="E638" s="80"/>
      <c r="F638" s="80"/>
    </row>
    <row r="639" spans="1:20" ht="15.6">
      <c r="A639" s="59"/>
      <c r="B639" s="81"/>
      <c r="C639" s="81"/>
      <c r="D639" s="59"/>
      <c r="E639" s="80"/>
      <c r="F639" s="80"/>
    </row>
    <row r="640" spans="1:20" ht="15.6">
      <c r="A640" s="59"/>
      <c r="B640" s="81"/>
      <c r="C640" s="81"/>
      <c r="D640" s="59"/>
      <c r="E640" s="80"/>
      <c r="F640" s="80"/>
    </row>
    <row r="641" spans="1:20" ht="15.6">
      <c r="A641" s="59"/>
      <c r="B641" s="81"/>
      <c r="C641" s="81"/>
      <c r="D641" s="59"/>
      <c r="E641" s="80"/>
      <c r="F641" s="80"/>
    </row>
    <row r="642" spans="1:20" ht="15.6">
      <c r="A642" s="59"/>
      <c r="B642" s="81"/>
      <c r="C642" s="81"/>
      <c r="D642" s="59"/>
      <c r="E642" s="80"/>
      <c r="F642" s="80"/>
    </row>
    <row r="643" spans="1:20" ht="15.6">
      <c r="A643" s="59"/>
      <c r="B643" s="81"/>
      <c r="C643" s="81"/>
      <c r="D643" s="59"/>
      <c r="E643" s="80"/>
      <c r="F643" s="80"/>
    </row>
    <row r="644" spans="1:20" ht="15.6">
      <c r="A644" s="59"/>
      <c r="B644" s="81"/>
      <c r="C644" s="81"/>
      <c r="D644" s="59"/>
      <c r="E644" s="80"/>
      <c r="F644" s="80"/>
    </row>
    <row r="645" spans="1:20" ht="15.6">
      <c r="A645" s="59"/>
      <c r="B645" s="81"/>
      <c r="C645" s="81"/>
      <c r="D645" s="59"/>
      <c r="E645" s="80"/>
      <c r="F645" s="80"/>
    </row>
    <row r="646" spans="1:20" ht="15.6">
      <c r="A646" s="59"/>
      <c r="B646" s="81"/>
      <c r="C646" s="81"/>
      <c r="D646" s="59"/>
      <c r="E646" s="80"/>
      <c r="F646" s="80"/>
    </row>
    <row r="647" spans="1:20" ht="15.6">
      <c r="A647" s="59"/>
      <c r="B647" s="81"/>
      <c r="C647" s="81"/>
      <c r="D647" s="59"/>
      <c r="E647" s="80"/>
      <c r="F647" s="80"/>
    </row>
    <row r="648" spans="1:20" ht="15.6">
      <c r="A648" s="59"/>
      <c r="B648" s="81"/>
      <c r="C648" s="81"/>
      <c r="D648" s="59"/>
      <c r="E648" s="80"/>
      <c r="F648" s="80"/>
    </row>
    <row r="649" spans="1:20" ht="15.6">
      <c r="A649" s="59"/>
      <c r="B649" s="81"/>
      <c r="C649" s="81"/>
      <c r="D649" s="59"/>
      <c r="E649" s="80"/>
      <c r="F649" s="80"/>
    </row>
    <row r="650" spans="1:20" ht="15.6">
      <c r="A650" s="59"/>
      <c r="B650" s="81"/>
      <c r="C650" s="81"/>
      <c r="D650" s="59"/>
      <c r="E650" s="80"/>
      <c r="F650" s="80"/>
    </row>
    <row r="651" spans="1:20" ht="15.6">
      <c r="A651" s="59"/>
      <c r="B651" s="81"/>
      <c r="C651" s="81"/>
      <c r="D651" s="59"/>
      <c r="E651" s="80"/>
      <c r="F651" s="80"/>
    </row>
    <row r="652" spans="1:20" ht="15.6">
      <c r="A652" s="59"/>
      <c r="B652" s="81"/>
      <c r="C652" s="81"/>
      <c r="D652" s="59"/>
      <c r="E652" s="80"/>
      <c r="F652" s="80"/>
    </row>
    <row r="653" spans="1:20" ht="15.6">
      <c r="A653" s="59"/>
      <c r="B653" s="81"/>
      <c r="C653" s="81"/>
      <c r="D653" s="59"/>
      <c r="E653" s="80"/>
      <c r="F653" s="80"/>
    </row>
    <row r="654" spans="1:20" ht="15.6">
      <c r="A654" s="59"/>
      <c r="B654" s="81"/>
      <c r="C654" s="81"/>
      <c r="D654" s="59"/>
      <c r="E654" s="80"/>
      <c r="F654" s="80"/>
    </row>
    <row r="655" spans="1:20" ht="15.6">
      <c r="A655" s="59"/>
      <c r="B655" s="81"/>
      <c r="C655" s="81"/>
      <c r="D655" s="59"/>
      <c r="E655" s="80"/>
      <c r="F655" s="80"/>
    </row>
    <row r="656" spans="1:20" ht="15.6">
      <c r="A656" s="59"/>
      <c r="B656" s="81"/>
      <c r="C656" s="81"/>
      <c r="D656" s="59"/>
      <c r="E656" s="80"/>
      <c r="F656" s="80"/>
    </row>
    <row r="657" spans="1:20" ht="15.6">
      <c r="A657" s="59"/>
      <c r="B657" s="81"/>
      <c r="C657" s="81"/>
      <c r="D657" s="59"/>
      <c r="E657" s="80"/>
      <c r="F657" s="80"/>
    </row>
    <row r="658" spans="1:20" ht="15.6">
      <c r="A658" s="59"/>
      <c r="B658" s="81"/>
      <c r="C658" s="81"/>
      <c r="D658" s="59"/>
      <c r="E658" s="80"/>
      <c r="F658" s="80"/>
    </row>
    <row r="659" spans="1:20" ht="15.6">
      <c r="A659" s="59"/>
      <c r="B659" s="81"/>
      <c r="C659" s="81"/>
      <c r="D659" s="59"/>
      <c r="E659" s="80"/>
      <c r="F659" s="80"/>
    </row>
    <row r="660" spans="1:20" ht="15.6">
      <c r="A660" s="59"/>
      <c r="B660" s="81"/>
      <c r="C660" s="81"/>
      <c r="D660" s="59"/>
      <c r="E660" s="80"/>
      <c r="F660" s="80"/>
    </row>
    <row r="661" spans="1:20" ht="15.6">
      <c r="A661" s="59"/>
      <c r="B661" s="81"/>
      <c r="C661" s="81"/>
      <c r="D661" s="59"/>
      <c r="E661" s="80"/>
      <c r="F661" s="80"/>
    </row>
    <row r="662" spans="1:20" ht="15.6">
      <c r="A662" s="59"/>
      <c r="B662" s="81"/>
      <c r="C662" s="81"/>
      <c r="D662" s="59"/>
      <c r="E662" s="80"/>
      <c r="F662" s="80"/>
    </row>
    <row r="663" spans="1:20" ht="15.6">
      <c r="A663" s="59"/>
      <c r="B663" s="81"/>
      <c r="C663" s="81"/>
      <c r="D663" s="59"/>
      <c r="E663" s="80"/>
      <c r="F663" s="80"/>
    </row>
    <row r="664" spans="1:20" ht="15.6">
      <c r="A664" s="59"/>
      <c r="B664" s="81"/>
      <c r="C664" s="81"/>
      <c r="D664" s="59"/>
      <c r="E664" s="80"/>
      <c r="F664" s="80"/>
    </row>
    <row r="665" spans="1:20" ht="15.6">
      <c r="A665" s="59"/>
      <c r="B665" s="81"/>
      <c r="C665" s="81"/>
      <c r="D665" s="59"/>
      <c r="E665" s="80"/>
      <c r="F665" s="80"/>
    </row>
    <row r="666" spans="1:20" ht="15.6">
      <c r="A666" s="59"/>
      <c r="B666" s="81"/>
      <c r="C666" s="81"/>
      <c r="D666" s="59"/>
      <c r="E666" s="80"/>
      <c r="F666" s="80"/>
    </row>
    <row r="667" spans="1:20" ht="15.6">
      <c r="A667" s="59"/>
      <c r="B667" s="81"/>
      <c r="C667" s="81"/>
      <c r="D667" s="59"/>
      <c r="E667" s="80"/>
      <c r="F667" s="80"/>
    </row>
    <row r="668" spans="1:20" ht="15.6">
      <c r="A668" s="59"/>
      <c r="B668" s="81"/>
      <c r="C668" s="81"/>
      <c r="D668" s="59"/>
      <c r="E668" s="80"/>
      <c r="F668" s="80"/>
    </row>
    <row r="669" spans="1:20" ht="15.6">
      <c r="A669" s="59"/>
      <c r="B669" s="81"/>
      <c r="C669" s="81"/>
      <c r="D669" s="59"/>
      <c r="E669" s="80"/>
      <c r="F669" s="80"/>
    </row>
    <row r="670" spans="1:20" ht="15.6">
      <c r="A670" s="59"/>
      <c r="B670" s="81"/>
      <c r="C670" s="81"/>
      <c r="D670" s="59"/>
      <c r="E670" s="80"/>
      <c r="F670" s="80"/>
    </row>
    <row r="671" spans="1:20" ht="15.6">
      <c r="A671" s="59"/>
      <c r="B671" s="81"/>
      <c r="C671" s="81"/>
      <c r="D671" s="59"/>
      <c r="E671" s="80"/>
      <c r="F671" s="80"/>
    </row>
    <row r="672" spans="1:20" ht="15.6">
      <c r="A672" s="59"/>
      <c r="B672" s="81"/>
      <c r="C672" s="81"/>
      <c r="D672" s="59"/>
      <c r="E672" s="80"/>
      <c r="F672" s="80"/>
    </row>
    <row r="673" spans="1:20" ht="15.6">
      <c r="A673" s="59"/>
      <c r="B673" s="81"/>
      <c r="C673" s="81"/>
      <c r="D673" s="59"/>
      <c r="E673" s="80"/>
      <c r="F673" s="80"/>
    </row>
    <row r="674" spans="1:20" ht="15.6">
      <c r="A674" s="59"/>
      <c r="B674" s="81"/>
      <c r="C674" s="81"/>
      <c r="D674" s="59"/>
      <c r="E674" s="80"/>
      <c r="F674" s="80"/>
    </row>
    <row r="675" spans="1:20" ht="15.6">
      <c r="A675" s="59"/>
      <c r="B675" s="81"/>
      <c r="C675" s="81"/>
      <c r="D675" s="59"/>
      <c r="E675" s="80"/>
      <c r="F675" s="80"/>
    </row>
    <row r="676" spans="1:20" ht="15.6">
      <c r="A676" s="59"/>
      <c r="B676" s="81"/>
      <c r="C676" s="81"/>
      <c r="D676" s="59"/>
      <c r="E676" s="80"/>
      <c r="F676" s="80"/>
    </row>
    <row r="677" spans="1:20" ht="15.6">
      <c r="A677" s="59"/>
      <c r="B677" s="81"/>
      <c r="C677" s="81"/>
      <c r="D677" s="59"/>
      <c r="E677" s="80"/>
      <c r="F677" s="80"/>
    </row>
    <row r="678" spans="1:20" ht="15.6">
      <c r="A678" s="59"/>
      <c r="B678" s="81"/>
      <c r="C678" s="81"/>
      <c r="D678" s="59"/>
      <c r="E678" s="80"/>
      <c r="F678" s="80"/>
    </row>
    <row r="679" spans="1:20" ht="15.6">
      <c r="A679" s="59"/>
      <c r="B679" s="81"/>
      <c r="C679" s="81"/>
      <c r="D679" s="59"/>
      <c r="E679" s="80"/>
      <c r="F679" s="80"/>
    </row>
    <row r="680" spans="1:20" ht="15.6">
      <c r="A680" s="59"/>
      <c r="B680" s="81"/>
      <c r="C680" s="81"/>
      <c r="D680" s="59"/>
      <c r="E680" s="80"/>
      <c r="F680" s="80"/>
    </row>
    <row r="681" spans="1:20" ht="15.6">
      <c r="A681" s="59"/>
      <c r="B681" s="81"/>
      <c r="C681" s="81"/>
      <c r="D681" s="59"/>
      <c r="E681" s="80"/>
      <c r="F681" s="80"/>
    </row>
    <row r="682" spans="1:20" ht="15.6">
      <c r="A682" s="59"/>
      <c r="B682" s="81"/>
      <c r="C682" s="81"/>
      <c r="D682" s="59"/>
      <c r="E682" s="80"/>
      <c r="F682" s="80"/>
    </row>
    <row r="683" spans="1:20" ht="15.6">
      <c r="A683" s="59"/>
      <c r="B683" s="81"/>
      <c r="C683" s="81"/>
      <c r="D683" s="59"/>
      <c r="E683" s="80"/>
      <c r="F683" s="80"/>
    </row>
    <row r="684" spans="1:20" ht="15.6">
      <c r="A684" s="59"/>
      <c r="B684" s="81"/>
      <c r="C684" s="81"/>
      <c r="D684" s="59"/>
      <c r="E684" s="80"/>
      <c r="F684" s="80"/>
    </row>
    <row r="685" spans="1:20" ht="15.6">
      <c r="A685" s="59"/>
      <c r="B685" s="81"/>
      <c r="C685" s="81"/>
      <c r="D685" s="59"/>
      <c r="E685" s="80"/>
      <c r="F685" s="80"/>
    </row>
    <row r="686" spans="1:20" ht="15.6">
      <c r="A686" s="59"/>
      <c r="B686" s="81"/>
      <c r="C686" s="81"/>
      <c r="D686" s="59"/>
      <c r="E686" s="80"/>
      <c r="F686" s="80"/>
    </row>
    <row r="687" spans="1:20" ht="15.6">
      <c r="A687" s="59"/>
      <c r="B687" s="81"/>
      <c r="C687" s="81"/>
      <c r="D687" s="59"/>
      <c r="E687" s="80"/>
      <c r="F687" s="80"/>
    </row>
    <row r="688" spans="1:20" ht="15.6">
      <c r="A688" s="59"/>
      <c r="B688" s="81"/>
      <c r="C688" s="81"/>
      <c r="D688" s="59"/>
      <c r="E688" s="80"/>
      <c r="F688" s="80"/>
    </row>
    <row r="689" spans="1:20" ht="15.6">
      <c r="A689" s="59"/>
      <c r="B689" s="81"/>
      <c r="C689" s="81"/>
      <c r="D689" s="59"/>
      <c r="E689" s="80"/>
      <c r="F689" s="80"/>
    </row>
    <row r="690" spans="1:20" ht="15.6">
      <c r="A690" s="59"/>
      <c r="B690" s="81"/>
      <c r="C690" s="81"/>
      <c r="D690" s="59"/>
      <c r="E690" s="80"/>
      <c r="F690" s="80"/>
    </row>
    <row r="691" spans="1:20" ht="15.6">
      <c r="A691" s="59"/>
      <c r="B691" s="81"/>
      <c r="C691" s="81"/>
      <c r="D691" s="59"/>
      <c r="E691" s="80"/>
      <c r="F691" s="80"/>
    </row>
    <row r="692" spans="1:20" ht="15.6">
      <c r="A692" s="59"/>
      <c r="B692" s="81"/>
      <c r="C692" s="81"/>
      <c r="D692" s="59"/>
      <c r="E692" s="80"/>
      <c r="F692" s="80"/>
    </row>
    <row r="693" spans="1:20" ht="15.6">
      <c r="A693" s="59"/>
      <c r="B693" s="81"/>
      <c r="C693" s="81"/>
      <c r="D693" s="59"/>
      <c r="E693" s="80"/>
      <c r="F693" s="80"/>
    </row>
    <row r="694" spans="1:20" ht="15.6">
      <c r="A694" s="59"/>
      <c r="B694" s="81"/>
      <c r="C694" s="81"/>
      <c r="D694" s="59"/>
      <c r="E694" s="80"/>
      <c r="F694" s="80"/>
    </row>
    <row r="695" spans="1:20" ht="15.6">
      <c r="A695" s="59"/>
      <c r="B695" s="81"/>
      <c r="C695" s="81"/>
      <c r="D695" s="59"/>
      <c r="E695" s="80"/>
      <c r="F695" s="80"/>
    </row>
    <row r="696" spans="1:20" ht="15.6">
      <c r="A696" s="59"/>
      <c r="B696" s="81"/>
      <c r="C696" s="81"/>
      <c r="D696" s="59"/>
      <c r="E696" s="80"/>
      <c r="F696" s="80"/>
    </row>
    <row r="697" spans="1:20" ht="15.6">
      <c r="A697" s="59"/>
      <c r="B697" s="81"/>
      <c r="C697" s="81"/>
      <c r="D697" s="59"/>
      <c r="E697" s="80"/>
      <c r="F697" s="80"/>
    </row>
    <row r="698" spans="1:20" ht="15.6">
      <c r="A698" s="59"/>
      <c r="B698" s="81"/>
      <c r="C698" s="81"/>
      <c r="D698" s="59"/>
      <c r="E698" s="80"/>
      <c r="F698" s="80"/>
    </row>
    <row r="699" spans="1:20" ht="15.6">
      <c r="A699" s="59"/>
      <c r="B699" s="81"/>
      <c r="C699" s="81"/>
      <c r="D699" s="59"/>
      <c r="E699" s="80"/>
      <c r="F699" s="80"/>
    </row>
    <row r="700" spans="1:20" ht="15.6">
      <c r="A700" s="59"/>
      <c r="B700" s="81"/>
      <c r="C700" s="81"/>
      <c r="D700" s="59"/>
      <c r="E700" s="80"/>
      <c r="F700" s="80"/>
    </row>
    <row r="701" spans="1:20" ht="15.6">
      <c r="A701" s="59"/>
      <c r="B701" s="81"/>
      <c r="C701" s="81"/>
      <c r="D701" s="59"/>
      <c r="E701" s="80"/>
      <c r="F701" s="80"/>
    </row>
    <row r="702" spans="1:20" ht="15.6">
      <c r="A702" s="59"/>
      <c r="B702" s="81"/>
      <c r="C702" s="81"/>
      <c r="D702" s="59"/>
      <c r="E702" s="80"/>
      <c r="F702" s="80"/>
    </row>
    <row r="703" spans="1:20" ht="15.6">
      <c r="A703" s="59"/>
      <c r="B703" s="81"/>
      <c r="C703" s="81"/>
      <c r="D703" s="59"/>
      <c r="E703" s="80"/>
      <c r="F703" s="80"/>
    </row>
    <row r="704" spans="1:20" ht="15.6">
      <c r="A704" s="59"/>
      <c r="B704" s="81"/>
      <c r="C704" s="81"/>
      <c r="D704" s="59"/>
      <c r="E704" s="80"/>
      <c r="F704" s="80"/>
    </row>
    <row r="705" spans="1:20" ht="15.6">
      <c r="A705" s="59"/>
      <c r="B705" s="81"/>
      <c r="C705" s="81"/>
      <c r="D705" s="59"/>
      <c r="E705" s="80"/>
      <c r="F705" s="80"/>
    </row>
    <row r="706" spans="1:20" ht="15.6">
      <c r="A706" s="59"/>
      <c r="B706" s="81"/>
      <c r="C706" s="81"/>
      <c r="D706" s="59"/>
      <c r="E706" s="80"/>
      <c r="F706" s="80"/>
    </row>
    <row r="707" spans="1:20" ht="15.6">
      <c r="A707" s="59"/>
      <c r="B707" s="81"/>
      <c r="C707" s="81"/>
      <c r="D707" s="59"/>
      <c r="E707" s="80"/>
      <c r="F707" s="80"/>
    </row>
    <row r="708" spans="1:20" ht="15.6">
      <c r="A708" s="59"/>
      <c r="B708" s="81"/>
      <c r="C708" s="81"/>
      <c r="D708" s="59"/>
      <c r="E708" s="80"/>
      <c r="F708" s="80"/>
    </row>
    <row r="709" spans="1:20" ht="15.6">
      <c r="A709" s="59"/>
      <c r="B709" s="81"/>
      <c r="C709" s="81"/>
      <c r="D709" s="59"/>
      <c r="E709" s="80"/>
      <c r="F709" s="80"/>
    </row>
    <row r="710" spans="1:20" ht="15.6">
      <c r="A710" s="59"/>
      <c r="B710" s="81"/>
      <c r="C710" s="81"/>
      <c r="D710" s="59"/>
      <c r="E710" s="80"/>
      <c r="F710" s="80"/>
    </row>
    <row r="711" spans="1:20" ht="15.6">
      <c r="A711" s="59"/>
      <c r="B711" s="81"/>
      <c r="C711" s="81"/>
      <c r="D711" s="59"/>
      <c r="E711" s="80"/>
      <c r="F711" s="80"/>
    </row>
    <row r="712" spans="1:20" ht="15.6">
      <c r="A712" s="59"/>
      <c r="B712" s="81"/>
      <c r="C712" s="81"/>
      <c r="D712" s="59"/>
      <c r="E712" s="80"/>
      <c r="F712" s="80"/>
    </row>
    <row r="713" spans="1:20" ht="15.6">
      <c r="A713" s="59"/>
      <c r="B713" s="81"/>
      <c r="C713" s="81"/>
      <c r="D713" s="59"/>
      <c r="E713" s="80"/>
      <c r="F713" s="80"/>
    </row>
    <row r="714" spans="1:20" ht="15.6">
      <c r="A714" s="59"/>
      <c r="B714" s="81"/>
      <c r="C714" s="81"/>
      <c r="D714" s="59"/>
      <c r="E714" s="80"/>
      <c r="F714" s="80"/>
    </row>
    <row r="715" spans="1:20" ht="15.6">
      <c r="A715" s="59"/>
      <c r="B715" s="81"/>
      <c r="C715" s="81"/>
      <c r="D715" s="59"/>
      <c r="E715" s="80"/>
      <c r="F715" s="80"/>
    </row>
    <row r="716" spans="1:20" ht="15.6">
      <c r="A716" s="59"/>
      <c r="B716" s="81"/>
      <c r="C716" s="81"/>
      <c r="D716" s="59"/>
      <c r="E716" s="80"/>
      <c r="F716" s="80"/>
    </row>
    <row r="717" spans="1:20" ht="15.6">
      <c r="A717" s="59"/>
      <c r="B717" s="81"/>
      <c r="C717" s="81"/>
      <c r="D717" s="59"/>
      <c r="E717" s="80"/>
      <c r="F717" s="80"/>
    </row>
    <row r="718" spans="1:20" ht="15.6">
      <c r="A718" s="59"/>
      <c r="B718" s="81"/>
      <c r="C718" s="81"/>
      <c r="D718" s="59"/>
      <c r="E718" s="80"/>
      <c r="F718" s="80"/>
    </row>
    <row r="719" spans="1:20" ht="15.6">
      <c r="A719" s="59"/>
      <c r="B719" s="81"/>
      <c r="C719" s="81"/>
      <c r="D719" s="59"/>
      <c r="E719" s="80"/>
      <c r="F719" s="80"/>
    </row>
    <row r="720" spans="1:20" ht="15.6">
      <c r="A720" s="59"/>
      <c r="B720" s="81"/>
      <c r="C720" s="81"/>
      <c r="D720" s="59"/>
      <c r="E720" s="80"/>
      <c r="F720" s="80"/>
    </row>
    <row r="721" spans="1:20" ht="15.6">
      <c r="A721" s="59"/>
      <c r="B721" s="81"/>
      <c r="C721" s="81"/>
      <c r="D721" s="59"/>
      <c r="E721" s="80"/>
      <c r="F721" s="80"/>
    </row>
    <row r="722" spans="1:20" ht="15.6">
      <c r="A722" s="59"/>
      <c r="B722" s="81"/>
      <c r="C722" s="81"/>
      <c r="D722" s="59"/>
      <c r="E722" s="80"/>
      <c r="F722" s="80"/>
    </row>
    <row r="723" spans="1:20" ht="15.6">
      <c r="A723" s="59"/>
      <c r="B723" s="81"/>
      <c r="C723" s="81"/>
      <c r="D723" s="59"/>
      <c r="E723" s="80"/>
      <c r="F723" s="80"/>
    </row>
    <row r="724" spans="1:20" ht="15.6">
      <c r="A724" s="59"/>
      <c r="B724" s="81"/>
      <c r="C724" s="81"/>
      <c r="D724" s="59"/>
      <c r="E724" s="80"/>
      <c r="F724" s="80"/>
    </row>
    <row r="725" spans="1:20" ht="15.6">
      <c r="A725" s="59"/>
      <c r="B725" s="81"/>
      <c r="C725" s="81"/>
      <c r="D725" s="59"/>
      <c r="E725" s="80"/>
      <c r="F725" s="80"/>
    </row>
    <row r="726" spans="1:20" ht="15.6">
      <c r="A726" s="59"/>
      <c r="B726" s="81"/>
      <c r="C726" s="81"/>
      <c r="D726" s="59"/>
      <c r="E726" s="80"/>
      <c r="F726" s="80"/>
    </row>
    <row r="727" spans="1:20" ht="15.6">
      <c r="A727" s="59"/>
      <c r="B727" s="81"/>
      <c r="C727" s="81"/>
      <c r="D727" s="59"/>
      <c r="E727" s="80"/>
      <c r="F727" s="80"/>
    </row>
    <row r="728" spans="1:20" ht="15.6">
      <c r="A728" s="59"/>
      <c r="B728" s="81"/>
      <c r="C728" s="81"/>
      <c r="D728" s="59"/>
      <c r="E728" s="80"/>
      <c r="F728" s="80"/>
    </row>
    <row r="729" spans="1:20" ht="15.6">
      <c r="A729" s="59"/>
      <c r="B729" s="81"/>
      <c r="C729" s="81"/>
      <c r="D729" s="59"/>
      <c r="E729" s="80"/>
      <c r="F729" s="80"/>
    </row>
    <row r="730" spans="1:20" ht="15.6">
      <c r="A730" s="59"/>
      <c r="B730" s="81"/>
      <c r="C730" s="81"/>
      <c r="D730" s="59"/>
      <c r="E730" s="80"/>
      <c r="F730" s="80"/>
    </row>
    <row r="731" spans="1:20" ht="15.6">
      <c r="A731" s="59"/>
      <c r="B731" s="81"/>
      <c r="C731" s="81"/>
      <c r="D731" s="59"/>
      <c r="E731" s="80"/>
      <c r="F731" s="80"/>
    </row>
    <row r="732" spans="1:20" ht="15.6">
      <c r="A732" s="59"/>
      <c r="B732" s="81"/>
      <c r="C732" s="81"/>
      <c r="D732" s="59"/>
      <c r="E732" s="80"/>
      <c r="F732" s="80"/>
    </row>
    <row r="733" spans="1:20" ht="15.6">
      <c r="A733" s="59"/>
      <c r="B733" s="81"/>
      <c r="C733" s="81"/>
      <c r="D733" s="59"/>
      <c r="E733" s="80"/>
      <c r="F733" s="80"/>
    </row>
    <row r="734" spans="1:20" ht="15.6">
      <c r="A734" s="59"/>
      <c r="B734" s="81"/>
      <c r="C734" s="81"/>
      <c r="D734" s="59"/>
      <c r="E734" s="80"/>
      <c r="F734" s="80"/>
    </row>
    <row r="735" spans="1:20" ht="15.6">
      <c r="A735" s="59"/>
      <c r="B735" s="81"/>
      <c r="C735" s="81"/>
      <c r="D735" s="59"/>
      <c r="E735" s="80"/>
      <c r="F735" s="80"/>
    </row>
    <row r="736" spans="1:20" ht="15.6">
      <c r="A736" s="59"/>
      <c r="B736" s="81"/>
      <c r="C736" s="81"/>
      <c r="D736" s="59"/>
      <c r="E736" s="80"/>
      <c r="F736" s="80"/>
    </row>
    <row r="737" spans="1:20" ht="15.6">
      <c r="A737" s="59"/>
      <c r="B737" s="81"/>
      <c r="C737" s="81"/>
      <c r="D737" s="59"/>
      <c r="E737" s="80"/>
      <c r="F737" s="80"/>
    </row>
    <row r="738" spans="1:20" ht="15.6">
      <c r="A738" s="59"/>
      <c r="B738" s="81"/>
      <c r="C738" s="81"/>
      <c r="D738" s="59"/>
      <c r="E738" s="80"/>
      <c r="F738" s="80"/>
    </row>
    <row r="739" spans="1:20" ht="15.6">
      <c r="A739" s="59"/>
      <c r="B739" s="81"/>
      <c r="C739" s="81"/>
      <c r="D739" s="59"/>
      <c r="E739" s="80"/>
      <c r="F739" s="80"/>
    </row>
    <row r="740" spans="1:20" ht="15.6">
      <c r="A740" s="59"/>
      <c r="B740" s="81"/>
      <c r="C740" s="81"/>
      <c r="D740" s="59"/>
      <c r="E740" s="80"/>
      <c r="F740" s="80"/>
    </row>
    <row r="741" spans="1:20" ht="15.6">
      <c r="A741" s="59"/>
      <c r="B741" s="81"/>
      <c r="C741" s="81"/>
      <c r="D741" s="59"/>
      <c r="E741" s="80"/>
      <c r="F741" s="80"/>
    </row>
    <row r="742" spans="1:20" ht="15.6">
      <c r="A742" s="59"/>
      <c r="B742" s="81"/>
      <c r="C742" s="81"/>
      <c r="D742" s="59"/>
      <c r="E742" s="80"/>
      <c r="F742" s="80"/>
    </row>
    <row r="743" spans="1:20" ht="15.6">
      <c r="A743" s="59"/>
      <c r="B743" s="81"/>
      <c r="C743" s="81"/>
      <c r="D743" s="59"/>
      <c r="E743" s="80"/>
      <c r="F743" s="80"/>
    </row>
    <row r="744" spans="1:20" ht="15.6">
      <c r="A744" s="59"/>
      <c r="B744" s="81"/>
      <c r="C744" s="81"/>
      <c r="D744" s="59"/>
      <c r="E744" s="80"/>
      <c r="F744" s="80"/>
    </row>
    <row r="745" spans="1:20" ht="15.6">
      <c r="A745" s="59"/>
      <c r="B745" s="81"/>
      <c r="C745" s="81"/>
      <c r="D745" s="59"/>
      <c r="E745" s="80"/>
      <c r="F745" s="80"/>
    </row>
    <row r="746" spans="1:20" ht="15.6">
      <c r="A746" s="59"/>
      <c r="B746" s="81"/>
      <c r="C746" s="81"/>
      <c r="D746" s="59"/>
      <c r="E746" s="80"/>
      <c r="F746" s="80"/>
    </row>
    <row r="747" spans="1:20" ht="15.6">
      <c r="A747" s="59"/>
      <c r="B747" s="81"/>
      <c r="C747" s="81"/>
      <c r="D747" s="59"/>
      <c r="E747" s="80"/>
      <c r="F747" s="80"/>
    </row>
    <row r="748" spans="1:20" ht="15.6">
      <c r="A748" s="59"/>
      <c r="B748" s="81"/>
      <c r="C748" s="81"/>
      <c r="D748" s="59"/>
      <c r="E748" s="80"/>
      <c r="F748" s="80"/>
    </row>
    <row r="749" spans="1:20" ht="15.6">
      <c r="A749" s="59"/>
      <c r="B749" s="81"/>
      <c r="C749" s="81"/>
      <c r="D749" s="59"/>
      <c r="E749" s="80"/>
      <c r="F749" s="80"/>
    </row>
    <row r="750" spans="1:20" ht="15.6">
      <c r="A750" s="59"/>
      <c r="B750" s="81"/>
      <c r="C750" s="81"/>
      <c r="D750" s="59"/>
      <c r="E750" s="80"/>
      <c r="F750" s="80"/>
    </row>
    <row r="751" spans="1:20" ht="15.6">
      <c r="A751" s="59"/>
      <c r="B751" s="81"/>
      <c r="C751" s="81"/>
      <c r="D751" s="59"/>
      <c r="E751" s="80"/>
      <c r="F751" s="80"/>
    </row>
    <row r="752" spans="1:20" ht="15.6">
      <c r="A752" s="59"/>
      <c r="B752" s="81"/>
      <c r="C752" s="81"/>
      <c r="D752" s="59"/>
      <c r="E752" s="80"/>
      <c r="F752" s="80"/>
    </row>
    <row r="753" spans="1:20" ht="15.6">
      <c r="A753" s="59"/>
      <c r="B753" s="81"/>
      <c r="C753" s="81"/>
      <c r="D753" s="59"/>
      <c r="E753" s="80"/>
      <c r="F753" s="80"/>
    </row>
    <row r="754" spans="1:20" ht="15.6">
      <c r="A754" s="59"/>
      <c r="B754" s="81"/>
      <c r="C754" s="81"/>
      <c r="D754" s="59"/>
      <c r="E754" s="80"/>
      <c r="F754" s="80"/>
    </row>
    <row r="755" spans="1:20" ht="15.6">
      <c r="A755" s="59"/>
      <c r="B755" s="81"/>
      <c r="C755" s="81"/>
      <c r="D755" s="59"/>
      <c r="E755" s="80"/>
      <c r="F755" s="80"/>
    </row>
    <row r="756" spans="1:20" ht="15.6">
      <c r="A756" s="59"/>
      <c r="B756" s="81"/>
      <c r="C756" s="81"/>
      <c r="D756" s="59"/>
      <c r="E756" s="80"/>
      <c r="F756" s="80"/>
    </row>
    <row r="757" spans="1:20" ht="15.6">
      <c r="A757" s="59"/>
      <c r="B757" s="81"/>
      <c r="C757" s="81"/>
      <c r="D757" s="59"/>
      <c r="E757" s="80"/>
      <c r="F757" s="80"/>
    </row>
    <row r="758" spans="1:20" ht="15.6">
      <c r="A758" s="59"/>
      <c r="B758" s="81"/>
      <c r="C758" s="81"/>
      <c r="D758" s="59"/>
      <c r="E758" s="80"/>
      <c r="F758" s="80"/>
    </row>
    <row r="759" spans="1:20" ht="15.6">
      <c r="A759" s="59"/>
      <c r="B759" s="81"/>
      <c r="C759" s="81"/>
      <c r="D759" s="59"/>
      <c r="E759" s="80"/>
      <c r="F759" s="80"/>
    </row>
    <row r="760" spans="1:20" ht="15.6">
      <c r="A760" s="59"/>
      <c r="B760" s="81"/>
      <c r="C760" s="81"/>
      <c r="D760" s="59"/>
      <c r="E760" s="80"/>
      <c r="F760" s="80"/>
    </row>
    <row r="761" spans="1:20" ht="15.6">
      <c r="A761" s="59"/>
      <c r="B761" s="81"/>
      <c r="C761" s="81"/>
      <c r="D761" s="59"/>
      <c r="E761" s="80"/>
      <c r="F761" s="80"/>
    </row>
    <row r="762" spans="1:20" ht="15.6">
      <c r="A762" s="59"/>
      <c r="B762" s="81"/>
      <c r="C762" s="81"/>
      <c r="D762" s="59"/>
      <c r="E762" s="80"/>
      <c r="F762" s="80"/>
    </row>
    <row r="763" spans="1:20" ht="15.6">
      <c r="A763" s="59"/>
      <c r="B763" s="81"/>
      <c r="C763" s="81"/>
      <c r="D763" s="59"/>
      <c r="E763" s="80"/>
      <c r="F763" s="80"/>
    </row>
    <row r="764" spans="1:20" ht="15.6">
      <c r="A764" s="59"/>
      <c r="B764" s="81"/>
      <c r="C764" s="81"/>
      <c r="D764" s="59"/>
      <c r="E764" s="80"/>
      <c r="F764" s="80"/>
    </row>
    <row r="765" spans="1:20" ht="15.6">
      <c r="A765" s="59"/>
      <c r="B765" s="81"/>
      <c r="C765" s="81"/>
      <c r="D765" s="59"/>
      <c r="E765" s="80"/>
      <c r="F765" s="80"/>
    </row>
    <row r="766" spans="1:20" ht="15.6">
      <c r="A766" s="59"/>
      <c r="B766" s="81"/>
      <c r="C766" s="81"/>
      <c r="D766" s="59"/>
      <c r="E766" s="80"/>
      <c r="F766" s="80"/>
    </row>
    <row r="767" spans="1:20" ht="15.6">
      <c r="A767" s="59"/>
      <c r="B767" s="81"/>
      <c r="C767" s="81"/>
      <c r="D767" s="59"/>
      <c r="E767" s="80"/>
      <c r="F767" s="80"/>
    </row>
    <row r="768" spans="1:20" ht="15.6">
      <c r="A768" s="59"/>
      <c r="B768" s="81"/>
      <c r="C768" s="81"/>
      <c r="D768" s="59"/>
      <c r="E768" s="80"/>
      <c r="F768" s="80"/>
    </row>
    <row r="769" spans="1:20" ht="15.6">
      <c r="A769" s="59"/>
      <c r="B769" s="81"/>
      <c r="C769" s="81"/>
      <c r="D769" s="59"/>
      <c r="E769" s="80"/>
      <c r="F769" s="80"/>
    </row>
    <row r="770" spans="1:20" ht="15.6">
      <c r="A770" s="59"/>
      <c r="B770" s="81"/>
      <c r="C770" s="81"/>
      <c r="D770" s="59"/>
      <c r="E770" s="80"/>
      <c r="F770" s="80"/>
    </row>
    <row r="771" spans="1:20" ht="15.6">
      <c r="A771" s="59"/>
      <c r="B771" s="81"/>
      <c r="C771" s="81"/>
      <c r="D771" s="59"/>
      <c r="E771" s="80"/>
      <c r="F771" s="80"/>
    </row>
    <row r="772" spans="1:20" ht="15.6">
      <c r="A772" s="59"/>
      <c r="B772" s="81"/>
      <c r="C772" s="81"/>
      <c r="D772" s="59"/>
      <c r="E772" s="80"/>
      <c r="F772" s="80"/>
    </row>
    <row r="773" spans="1:20" ht="15.6">
      <c r="A773" s="59"/>
      <c r="B773" s="81"/>
      <c r="C773" s="81"/>
      <c r="D773" s="59"/>
      <c r="E773" s="80"/>
      <c r="F773" s="80"/>
    </row>
    <row r="774" spans="1:20" ht="15.6">
      <c r="A774" s="59"/>
      <c r="B774" s="81"/>
      <c r="C774" s="81"/>
      <c r="D774" s="59"/>
      <c r="E774" s="80"/>
      <c r="F774" s="80"/>
    </row>
    <row r="775" spans="1:20" ht="15.6">
      <c r="A775" s="59"/>
      <c r="B775" s="81"/>
      <c r="C775" s="81"/>
      <c r="D775" s="59"/>
      <c r="E775" s="80"/>
      <c r="F775" s="80"/>
    </row>
    <row r="776" spans="1:20" ht="15.6">
      <c r="A776" s="59"/>
      <c r="B776" s="81"/>
      <c r="C776" s="81"/>
      <c r="D776" s="59"/>
      <c r="E776" s="80"/>
      <c r="F776" s="80"/>
    </row>
    <row r="777" spans="1:20" ht="15.6">
      <c r="A777" s="59"/>
      <c r="B777" s="81"/>
      <c r="C777" s="81"/>
      <c r="D777" s="59"/>
      <c r="E777" s="80"/>
      <c r="F777" s="80"/>
    </row>
    <row r="778" spans="1:20" ht="15.6">
      <c r="A778" s="59"/>
      <c r="B778" s="81"/>
      <c r="C778" s="81"/>
      <c r="D778" s="59"/>
      <c r="E778" s="80"/>
      <c r="F778" s="80"/>
    </row>
    <row r="779" spans="1:20" ht="15.6">
      <c r="A779" s="59"/>
      <c r="B779" s="81"/>
      <c r="C779" s="81"/>
      <c r="D779" s="59"/>
      <c r="E779" s="80"/>
      <c r="F779" s="80"/>
    </row>
    <row r="780" spans="1:20" ht="15.6">
      <c r="A780" s="59"/>
      <c r="B780" s="81"/>
      <c r="C780" s="81"/>
      <c r="D780" s="59"/>
      <c r="E780" s="80"/>
      <c r="F780" s="80"/>
    </row>
    <row r="781" spans="1:20" ht="15.6">
      <c r="A781" s="59"/>
      <c r="B781" s="81"/>
      <c r="C781" s="81"/>
      <c r="D781" s="59"/>
      <c r="E781" s="80"/>
      <c r="F781" s="80"/>
    </row>
    <row r="782" spans="1:20" ht="15.6">
      <c r="A782" s="59"/>
      <c r="B782" s="81"/>
      <c r="C782" s="81"/>
      <c r="D782" s="59"/>
      <c r="E782" s="80"/>
      <c r="F782" s="80"/>
    </row>
    <row r="783" spans="1:20" ht="15.6">
      <c r="A783" s="59"/>
      <c r="B783" s="81"/>
      <c r="C783" s="81"/>
      <c r="D783" s="59"/>
      <c r="E783" s="80"/>
      <c r="F783" s="80"/>
    </row>
    <row r="784" spans="1:20" ht="15.6">
      <c r="A784" s="59"/>
      <c r="B784" s="81"/>
      <c r="C784" s="81"/>
      <c r="D784" s="59"/>
      <c r="E784" s="80"/>
      <c r="F784" s="80"/>
    </row>
    <row r="785" spans="1:20" ht="15.6">
      <c r="A785" s="59"/>
      <c r="B785" s="81"/>
      <c r="C785" s="81"/>
      <c r="D785" s="59"/>
      <c r="E785" s="80"/>
      <c r="F785" s="80"/>
    </row>
    <row r="786" spans="1:20" ht="15.6">
      <c r="A786" s="59"/>
      <c r="B786" s="81"/>
      <c r="C786" s="81"/>
      <c r="D786" s="59"/>
      <c r="E786" s="80"/>
      <c r="F786" s="80"/>
    </row>
    <row r="787" spans="1:20" ht="15.6">
      <c r="A787" s="59"/>
      <c r="B787" s="81"/>
      <c r="C787" s="81"/>
      <c r="D787" s="59"/>
      <c r="E787" s="80"/>
      <c r="F787" s="80"/>
    </row>
    <row r="788" spans="1:20" ht="15.6">
      <c r="A788" s="59"/>
      <c r="B788" s="81"/>
      <c r="C788" s="81"/>
      <c r="D788" s="59"/>
      <c r="E788" s="80"/>
      <c r="F788" s="80"/>
    </row>
    <row r="789" spans="1:20" ht="15.6">
      <c r="A789" s="59"/>
      <c r="B789" s="81"/>
      <c r="C789" s="81"/>
      <c r="D789" s="59"/>
      <c r="E789" s="80"/>
      <c r="F789" s="80"/>
    </row>
    <row r="790" spans="1:20" ht="15.6">
      <c r="A790" s="59"/>
      <c r="B790" s="81"/>
      <c r="C790" s="81"/>
      <c r="D790" s="59"/>
      <c r="E790" s="80"/>
      <c r="F790" s="80"/>
    </row>
    <row r="791" spans="1:20" ht="15.6">
      <c r="A791" s="59"/>
      <c r="B791" s="81"/>
      <c r="C791" s="81"/>
      <c r="D791" s="59"/>
      <c r="E791" s="80"/>
      <c r="F791" s="80"/>
    </row>
    <row r="792" spans="1:20" ht="15.6">
      <c r="A792" s="59"/>
      <c r="B792" s="81"/>
      <c r="C792" s="81"/>
      <c r="D792" s="59"/>
      <c r="E792" s="80"/>
      <c r="F792" s="80"/>
    </row>
    <row r="793" spans="1:20" ht="15.6">
      <c r="A793" s="59"/>
      <c r="B793" s="81"/>
      <c r="C793" s="81"/>
      <c r="D793" s="59"/>
      <c r="E793" s="80"/>
      <c r="F793" s="80"/>
    </row>
    <row r="794" spans="1:20" ht="15.6">
      <c r="A794" s="59"/>
      <c r="B794" s="81"/>
      <c r="C794" s="81"/>
      <c r="D794" s="59"/>
      <c r="E794" s="80"/>
      <c r="F794" s="80"/>
    </row>
    <row r="795" spans="1:20" ht="15.6">
      <c r="A795" s="59"/>
      <c r="B795" s="81"/>
      <c r="C795" s="81"/>
      <c r="D795" s="59"/>
      <c r="E795" s="80"/>
      <c r="F795" s="80"/>
    </row>
    <row r="796" spans="1:20" ht="15.6">
      <c r="A796" s="59"/>
      <c r="B796" s="81"/>
      <c r="C796" s="81"/>
      <c r="D796" s="59"/>
      <c r="E796" s="80"/>
      <c r="F796" s="80"/>
    </row>
    <row r="797" spans="1:20" ht="15.6">
      <c r="A797" s="59"/>
      <c r="B797" s="81"/>
      <c r="C797" s="81"/>
      <c r="D797" s="59"/>
      <c r="E797" s="80"/>
      <c r="F797" s="80"/>
    </row>
    <row r="798" spans="1:20" ht="15.6">
      <c r="A798" s="59"/>
      <c r="B798" s="81"/>
      <c r="C798" s="81"/>
      <c r="D798" s="59"/>
      <c r="E798" s="80"/>
      <c r="F798" s="80"/>
    </row>
    <row r="799" spans="1:20" ht="15.6">
      <c r="A799" s="59"/>
      <c r="B799" s="81"/>
      <c r="C799" s="81"/>
      <c r="D799" s="59"/>
      <c r="E799" s="80"/>
      <c r="F799" s="80"/>
    </row>
    <row r="800" spans="1:20" ht="15.6">
      <c r="A800" s="59"/>
      <c r="B800" s="81"/>
      <c r="C800" s="81"/>
      <c r="D800" s="59"/>
      <c r="E800" s="80"/>
      <c r="F800" s="80"/>
    </row>
    <row r="801" spans="1:20" ht="15.6">
      <c r="A801" s="59"/>
      <c r="B801" s="81"/>
      <c r="C801" s="81"/>
      <c r="D801" s="59"/>
      <c r="E801" s="80"/>
      <c r="F801" s="80"/>
    </row>
    <row r="802" spans="1:20" ht="15.6">
      <c r="A802" s="59"/>
      <c r="B802" s="81"/>
      <c r="C802" s="81"/>
      <c r="D802" s="59"/>
      <c r="E802" s="80"/>
      <c r="F802" s="80"/>
    </row>
    <row r="803" spans="1:20" ht="15.6">
      <c r="A803" s="59"/>
      <c r="B803" s="81"/>
      <c r="C803" s="81"/>
      <c r="D803" s="59"/>
      <c r="E803" s="80"/>
      <c r="F803" s="80"/>
    </row>
    <row r="804" spans="1:20" ht="15.6">
      <c r="A804" s="59"/>
      <c r="B804" s="81"/>
      <c r="C804" s="81"/>
      <c r="D804" s="59"/>
      <c r="E804" s="80"/>
      <c r="F804" s="80"/>
    </row>
    <row r="805" spans="1:20" ht="15.6">
      <c r="A805" s="59"/>
      <c r="B805" s="81"/>
      <c r="C805" s="81"/>
      <c r="D805" s="59"/>
      <c r="E805" s="80"/>
      <c r="F805" s="80"/>
    </row>
    <row r="806" spans="1:20" ht="15.6">
      <c r="A806" s="59"/>
      <c r="B806" s="81"/>
      <c r="C806" s="81"/>
      <c r="D806" s="59"/>
      <c r="E806" s="80"/>
      <c r="F806" s="80"/>
    </row>
    <row r="807" spans="1:20" ht="15.6">
      <c r="A807" s="59"/>
      <c r="B807" s="81"/>
      <c r="C807" s="81"/>
      <c r="D807" s="59"/>
      <c r="E807" s="80"/>
      <c r="F807" s="80"/>
    </row>
    <row r="808" spans="1:20" ht="15.6">
      <c r="A808" s="59"/>
      <c r="B808" s="81"/>
      <c r="C808" s="81"/>
      <c r="D808" s="59"/>
      <c r="E808" s="80"/>
      <c r="F808" s="80"/>
    </row>
    <row r="809" spans="1:20" ht="15.6">
      <c r="A809" s="59"/>
      <c r="B809" s="81"/>
      <c r="C809" s="81"/>
      <c r="D809" s="59"/>
      <c r="E809" s="80"/>
      <c r="F809" s="80"/>
    </row>
    <row r="810" spans="1:20" ht="15.6">
      <c r="A810" s="59"/>
      <c r="B810" s="81"/>
      <c r="C810" s="81"/>
      <c r="D810" s="59"/>
      <c r="E810" s="80"/>
      <c r="F810" s="80"/>
    </row>
    <row r="811" spans="1:20" ht="15.6">
      <c r="A811" s="59"/>
      <c r="B811" s="81"/>
      <c r="C811" s="81"/>
      <c r="D811" s="59"/>
      <c r="E811" s="80"/>
      <c r="F811" s="80"/>
    </row>
    <row r="812" spans="1:20" ht="15.6">
      <c r="A812" s="59"/>
      <c r="B812" s="81"/>
      <c r="C812" s="81"/>
      <c r="D812" s="59"/>
      <c r="E812" s="80"/>
      <c r="F812" s="80"/>
    </row>
    <row r="813" spans="1:20" ht="15.6">
      <c r="A813" s="59"/>
      <c r="B813" s="81"/>
      <c r="C813" s="81"/>
      <c r="D813" s="59"/>
      <c r="E813" s="80"/>
      <c r="F813" s="80"/>
    </row>
    <row r="814" spans="1:20" ht="15.6">
      <c r="A814" s="59"/>
      <c r="B814" s="81"/>
      <c r="C814" s="81"/>
      <c r="D814" s="59"/>
      <c r="E814" s="80"/>
      <c r="F814" s="80"/>
    </row>
    <row r="815" spans="1:20" ht="15.6">
      <c r="A815" s="59"/>
      <c r="B815" s="81"/>
      <c r="C815" s="81"/>
      <c r="D815" s="59"/>
      <c r="E815" s="80"/>
      <c r="F815" s="80"/>
    </row>
    <row r="816" spans="1:20" ht="15.6">
      <c r="A816" s="59"/>
      <c r="B816" s="81"/>
      <c r="C816" s="81"/>
      <c r="D816" s="59"/>
      <c r="E816" s="80"/>
      <c r="F816" s="80"/>
    </row>
    <row r="817" spans="1:20" ht="15.6">
      <c r="A817" s="59"/>
      <c r="B817" s="81"/>
      <c r="C817" s="81"/>
      <c r="D817" s="59"/>
      <c r="E817" s="80"/>
      <c r="F817" s="80"/>
    </row>
    <row r="818" spans="1:20" ht="15.6">
      <c r="A818" s="59"/>
      <c r="B818" s="81"/>
      <c r="C818" s="81"/>
      <c r="D818" s="59"/>
      <c r="E818" s="80"/>
      <c r="F818" s="80"/>
    </row>
    <row r="819" spans="1:20" ht="15.6">
      <c r="A819" s="59"/>
      <c r="B819" s="81"/>
      <c r="C819" s="81"/>
      <c r="D819" s="59"/>
      <c r="E819" s="80"/>
      <c r="F819" s="80"/>
    </row>
    <row r="820" spans="1:20" ht="15.6">
      <c r="A820" s="59"/>
      <c r="B820" s="81"/>
      <c r="C820" s="81"/>
      <c r="D820" s="59"/>
      <c r="E820" s="80"/>
      <c r="F820" s="80"/>
    </row>
    <row r="821" spans="1:20" ht="15.6">
      <c r="A821" s="59"/>
      <c r="B821" s="81"/>
      <c r="C821" s="81"/>
      <c r="D821" s="59"/>
      <c r="E821" s="80"/>
      <c r="F821" s="80"/>
    </row>
    <row r="822" spans="1:20" ht="15.6">
      <c r="A822" s="59"/>
      <c r="B822" s="81"/>
      <c r="C822" s="81"/>
      <c r="D822" s="59"/>
      <c r="E822" s="80"/>
      <c r="F822" s="80"/>
    </row>
    <row r="823" spans="1:20" ht="15.6">
      <c r="A823" s="59"/>
      <c r="B823" s="81"/>
      <c r="C823" s="81"/>
      <c r="D823" s="59"/>
      <c r="E823" s="80"/>
      <c r="F823" s="80"/>
    </row>
    <row r="824" spans="1:20" ht="15.6">
      <c r="A824" s="59"/>
      <c r="B824" s="81"/>
      <c r="C824" s="81"/>
      <c r="D824" s="59"/>
      <c r="E824" s="80"/>
      <c r="F824" s="80"/>
    </row>
    <row r="825" spans="1:20" ht="15.6">
      <c r="A825" s="59"/>
      <c r="B825" s="81"/>
      <c r="C825" s="81"/>
      <c r="D825" s="59"/>
      <c r="E825" s="80"/>
      <c r="F825" s="80"/>
    </row>
    <row r="826" spans="1:20" ht="15.6">
      <c r="A826" s="59"/>
      <c r="B826" s="81"/>
      <c r="C826" s="81"/>
      <c r="D826" s="59"/>
      <c r="E826" s="80"/>
      <c r="F826" s="80"/>
    </row>
    <row r="827" spans="1:20" ht="15.6">
      <c r="A827" s="59"/>
      <c r="B827" s="81"/>
      <c r="C827" s="81"/>
      <c r="D827" s="59"/>
      <c r="E827" s="80"/>
      <c r="F827" s="80"/>
    </row>
    <row r="828" spans="1:20" ht="15.6">
      <c r="A828" s="59"/>
      <c r="B828" s="81"/>
      <c r="C828" s="81"/>
      <c r="D828" s="59"/>
      <c r="E828" s="80"/>
      <c r="F828" s="80"/>
    </row>
    <row r="829" spans="1:20" ht="15.6">
      <c r="A829" s="59"/>
      <c r="B829" s="81"/>
      <c r="C829" s="81"/>
      <c r="D829" s="59"/>
      <c r="E829" s="80"/>
      <c r="F829" s="80"/>
    </row>
    <row r="830" spans="1:20" ht="15.6">
      <c r="A830" s="59"/>
      <c r="B830" s="81"/>
      <c r="C830" s="81"/>
      <c r="D830" s="59"/>
      <c r="E830" s="80"/>
      <c r="F830" s="80"/>
    </row>
    <row r="831" spans="1:20" ht="15.6">
      <c r="A831" s="59"/>
      <c r="B831" s="81"/>
      <c r="C831" s="81"/>
      <c r="D831" s="59"/>
      <c r="E831" s="80"/>
      <c r="F831" s="80"/>
    </row>
    <row r="832" spans="1:20" ht="15.6">
      <c r="A832" s="59"/>
      <c r="B832" s="81"/>
      <c r="C832" s="81"/>
      <c r="D832" s="59"/>
      <c r="E832" s="80"/>
      <c r="F832" s="80"/>
    </row>
    <row r="833" spans="1:20" ht="15.6">
      <c r="A833" s="59"/>
      <c r="B833" s="81"/>
      <c r="C833" s="81"/>
      <c r="D833" s="59"/>
      <c r="E833" s="80"/>
      <c r="F833" s="80"/>
    </row>
    <row r="834" spans="1:20" ht="15.6">
      <c r="A834" s="59"/>
      <c r="B834" s="81"/>
      <c r="C834" s="81"/>
      <c r="D834" s="59"/>
      <c r="E834" s="80"/>
      <c r="F834" s="80"/>
    </row>
    <row r="835" spans="1:20" ht="15.6">
      <c r="A835" s="59"/>
      <c r="B835" s="81"/>
      <c r="C835" s="81"/>
      <c r="D835" s="59"/>
      <c r="E835" s="80"/>
      <c r="F835" s="80"/>
    </row>
    <row r="836" spans="1:20" ht="15.6">
      <c r="A836" s="59"/>
      <c r="B836" s="81"/>
      <c r="C836" s="81"/>
      <c r="D836" s="59"/>
      <c r="E836" s="80"/>
      <c r="F836" s="80"/>
    </row>
    <row r="837" spans="1:20" ht="15.6">
      <c r="A837" s="59"/>
      <c r="B837" s="81"/>
      <c r="C837" s="81"/>
      <c r="D837" s="59"/>
      <c r="E837" s="80"/>
      <c r="F837" s="80"/>
    </row>
    <row r="838" spans="1:20" ht="15.6">
      <c r="A838" s="59"/>
      <c r="B838" s="81"/>
      <c r="C838" s="81"/>
      <c r="D838" s="59"/>
      <c r="E838" s="80"/>
      <c r="F838" s="80"/>
    </row>
    <row r="839" spans="1:20" ht="15.6">
      <c r="A839" s="59"/>
      <c r="B839" s="81"/>
      <c r="C839" s="81"/>
      <c r="D839" s="59"/>
      <c r="E839" s="80"/>
      <c r="F839" s="80"/>
    </row>
    <row r="840" spans="1:20" ht="15.6">
      <c r="A840" s="59"/>
      <c r="B840" s="81"/>
      <c r="C840" s="81"/>
      <c r="D840" s="59"/>
      <c r="E840" s="80"/>
      <c r="F840" s="80"/>
    </row>
    <row r="841" spans="1:20" ht="15.6">
      <c r="A841" s="59"/>
      <c r="B841" s="81"/>
      <c r="C841" s="81"/>
      <c r="D841" s="59"/>
      <c r="E841" s="80"/>
      <c r="F841" s="80"/>
    </row>
    <row r="842" spans="1:20" ht="15.6">
      <c r="A842" s="59"/>
      <c r="B842" s="81"/>
      <c r="C842" s="81"/>
      <c r="D842" s="59"/>
      <c r="E842" s="80"/>
      <c r="F842" s="80"/>
    </row>
    <row r="843" spans="1:20" ht="15.6">
      <c r="A843" s="59"/>
      <c r="B843" s="81"/>
      <c r="C843" s="81"/>
      <c r="D843" s="59"/>
      <c r="E843" s="80"/>
      <c r="F843" s="80"/>
    </row>
    <row r="844" spans="1:20" ht="15.6">
      <c r="A844" s="59"/>
      <c r="B844" s="81"/>
      <c r="C844" s="81"/>
      <c r="D844" s="59"/>
      <c r="E844" s="80"/>
      <c r="F844" s="80"/>
    </row>
    <row r="845" spans="1:20" ht="15.6">
      <c r="A845" s="59"/>
      <c r="B845" s="81"/>
      <c r="C845" s="81"/>
      <c r="D845" s="59"/>
      <c r="E845" s="80"/>
      <c r="F845" s="80"/>
    </row>
    <row r="846" spans="1:20" ht="15.6">
      <c r="A846" s="59"/>
      <c r="B846" s="81"/>
      <c r="C846" s="81"/>
      <c r="D846" s="59"/>
      <c r="E846" s="80"/>
      <c r="F846" s="80"/>
    </row>
    <row r="847" spans="1:20" ht="15.6">
      <c r="A847" s="59"/>
      <c r="B847" s="81"/>
      <c r="C847" s="81"/>
      <c r="D847" s="59"/>
      <c r="E847" s="80"/>
      <c r="F847" s="80"/>
    </row>
    <row r="848" spans="1:20" ht="15.6">
      <c r="A848" s="59"/>
      <c r="B848" s="81"/>
      <c r="C848" s="81"/>
      <c r="D848" s="59"/>
      <c r="E848" s="80"/>
      <c r="F848" s="80"/>
    </row>
    <row r="849" spans="1:20" ht="15.6">
      <c r="A849" s="59"/>
      <c r="B849" s="81"/>
      <c r="C849" s="81"/>
      <c r="D849" s="59"/>
      <c r="E849" s="80"/>
      <c r="F849" s="80"/>
    </row>
    <row r="850" spans="1:20" ht="15.6">
      <c r="A850" s="59"/>
      <c r="B850" s="81"/>
      <c r="C850" s="81"/>
      <c r="D850" s="59"/>
      <c r="E850" s="80"/>
      <c r="F850" s="80"/>
    </row>
    <row r="851" spans="1:20" ht="15.6">
      <c r="A851" s="59"/>
      <c r="B851" s="81"/>
      <c r="C851" s="81"/>
      <c r="D851" s="59"/>
      <c r="E851" s="80"/>
      <c r="F851" s="80"/>
    </row>
    <row r="852" spans="1:20" ht="15.6">
      <c r="A852" s="59"/>
      <c r="B852" s="81"/>
      <c r="C852" s="81"/>
      <c r="D852" s="59"/>
      <c r="E852" s="80"/>
      <c r="F852" s="80"/>
    </row>
    <row r="853" spans="1:20" ht="15.6">
      <c r="A853" s="59"/>
      <c r="B853" s="81"/>
      <c r="C853" s="81"/>
      <c r="D853" s="59"/>
      <c r="E853" s="80"/>
      <c r="F853" s="80"/>
    </row>
    <row r="854" spans="1:20" ht="15.6">
      <c r="A854" s="59"/>
      <c r="B854" s="81"/>
      <c r="C854" s="81"/>
      <c r="D854" s="59"/>
      <c r="E854" s="80"/>
      <c r="F854" s="80"/>
    </row>
    <row r="855" spans="1:20" ht="15.6">
      <c r="A855" s="59"/>
      <c r="B855" s="81"/>
      <c r="C855" s="81"/>
      <c r="D855" s="59"/>
      <c r="E855" s="80"/>
      <c r="F855" s="80"/>
    </row>
    <row r="856" spans="1:20" ht="15.6">
      <c r="A856" s="59"/>
      <c r="B856" s="81"/>
      <c r="C856" s="81"/>
      <c r="D856" s="59"/>
      <c r="E856" s="80"/>
      <c r="F856" s="80"/>
    </row>
    <row r="857" spans="1:20" ht="15.6">
      <c r="A857" s="59"/>
      <c r="B857" s="81"/>
      <c r="C857" s="81"/>
      <c r="D857" s="59"/>
      <c r="E857" s="80"/>
      <c r="F857" s="80"/>
    </row>
    <row r="858" spans="1:20" ht="15.6">
      <c r="A858" s="59"/>
      <c r="B858" s="81"/>
      <c r="C858" s="81"/>
      <c r="D858" s="59"/>
      <c r="E858" s="80"/>
      <c r="F858" s="80"/>
    </row>
    <row r="859" spans="1:20" ht="15.6">
      <c r="A859" s="59"/>
      <c r="B859" s="81"/>
      <c r="C859" s="81"/>
      <c r="D859" s="59"/>
      <c r="E859" s="80"/>
      <c r="F859" s="80"/>
    </row>
    <row r="860" spans="1:20" ht="15.6">
      <c r="A860" s="59"/>
      <c r="B860" s="81"/>
      <c r="C860" s="81"/>
      <c r="D860" s="59"/>
      <c r="E860" s="80"/>
      <c r="F860" s="80"/>
    </row>
    <row r="861" spans="1:20" ht="15.6">
      <c r="A861" s="59"/>
      <c r="B861" s="81"/>
      <c r="C861" s="81"/>
      <c r="D861" s="59"/>
      <c r="E861" s="80"/>
      <c r="F861" s="80"/>
    </row>
    <row r="862" spans="1:20" ht="15.6">
      <c r="A862" s="59"/>
      <c r="B862" s="81"/>
      <c r="C862" s="81"/>
      <c r="D862" s="59"/>
      <c r="E862" s="80"/>
      <c r="F862" s="80"/>
    </row>
    <row r="863" spans="1:20" ht="15.6">
      <c r="A863" s="59"/>
      <c r="B863" s="81"/>
      <c r="C863" s="81"/>
      <c r="D863" s="59"/>
      <c r="E863" s="80"/>
      <c r="F863" s="80"/>
    </row>
    <row r="864" spans="1:20" ht="15.6">
      <c r="A864" s="59"/>
      <c r="B864" s="81"/>
      <c r="C864" s="81"/>
      <c r="D864" s="59"/>
      <c r="E864" s="80"/>
      <c r="F864" s="80"/>
    </row>
    <row r="865" spans="1:20" ht="15.6">
      <c r="A865" s="59"/>
      <c r="B865" s="81"/>
      <c r="C865" s="81"/>
      <c r="D865" s="59"/>
      <c r="E865" s="80"/>
      <c r="F865" s="80"/>
    </row>
    <row r="866" spans="1:20" ht="15.6">
      <c r="A866" s="59"/>
      <c r="B866" s="81"/>
      <c r="C866" s="81"/>
      <c r="D866" s="59"/>
      <c r="E866" s="80"/>
      <c r="F866" s="80"/>
    </row>
    <row r="867" spans="1:20" ht="15.6">
      <c r="A867" s="59"/>
      <c r="B867" s="81"/>
      <c r="C867" s="81"/>
      <c r="D867" s="59"/>
      <c r="E867" s="80"/>
      <c r="F867" s="80"/>
    </row>
    <row r="868" spans="1:20" ht="15.6">
      <c r="A868" s="59"/>
      <c r="B868" s="81"/>
      <c r="C868" s="81"/>
      <c r="D868" s="59"/>
      <c r="E868" s="80"/>
      <c r="F868" s="80"/>
    </row>
    <row r="869" spans="1:20" ht="15.6">
      <c r="A869" s="59"/>
      <c r="B869" s="81"/>
      <c r="C869" s="81"/>
      <c r="D869" s="59"/>
      <c r="E869" s="80"/>
      <c r="F869" s="80"/>
    </row>
    <row r="870" spans="1:20" ht="15.6">
      <c r="A870" s="59"/>
      <c r="B870" s="81"/>
      <c r="C870" s="81"/>
      <c r="D870" s="59"/>
      <c r="E870" s="80"/>
      <c r="F870" s="80"/>
    </row>
    <row r="871" spans="1:20" ht="15.6">
      <c r="A871" s="59"/>
      <c r="B871" s="81"/>
      <c r="C871" s="81"/>
      <c r="D871" s="59"/>
      <c r="E871" s="80"/>
      <c r="F871" s="80"/>
    </row>
    <row r="872" spans="1:20" ht="15.6">
      <c r="A872" s="59"/>
      <c r="B872" s="81"/>
      <c r="C872" s="81"/>
      <c r="D872" s="59"/>
      <c r="E872" s="80"/>
      <c r="F872" s="80"/>
    </row>
    <row r="873" spans="1:20" ht="15.6">
      <c r="A873" s="59"/>
      <c r="B873" s="81"/>
      <c r="C873" s="81"/>
      <c r="D873" s="59"/>
      <c r="E873" s="80"/>
      <c r="F873" s="80"/>
    </row>
    <row r="874" spans="1:20" ht="15.6">
      <c r="A874" s="59"/>
      <c r="B874" s="81"/>
      <c r="C874" s="81"/>
      <c r="D874" s="59"/>
      <c r="E874" s="80"/>
      <c r="F874" s="80"/>
    </row>
    <row r="875" spans="1:20" ht="15.6">
      <c r="A875" s="59"/>
      <c r="B875" s="81"/>
      <c r="C875" s="81"/>
      <c r="D875" s="59"/>
      <c r="E875" s="80"/>
      <c r="F875" s="80"/>
    </row>
    <row r="876" spans="1:20" ht="15.6">
      <c r="A876" s="59"/>
      <c r="B876" s="81"/>
      <c r="C876" s="81"/>
      <c r="D876" s="59"/>
      <c r="E876" s="80"/>
      <c r="F876" s="80"/>
    </row>
    <row r="877" spans="1:20" ht="15.6">
      <c r="A877" s="59"/>
      <c r="B877" s="81"/>
      <c r="C877" s="81"/>
      <c r="D877" s="59"/>
      <c r="E877" s="80"/>
      <c r="F877" s="80"/>
    </row>
    <row r="878" spans="1:20" ht="15.6">
      <c r="A878" s="59"/>
      <c r="B878" s="81"/>
      <c r="C878" s="81"/>
      <c r="D878" s="59"/>
      <c r="E878" s="80"/>
      <c r="F878" s="80"/>
    </row>
    <row r="879" spans="1:20" ht="15.6">
      <c r="A879" s="59"/>
      <c r="B879" s="81"/>
      <c r="C879" s="81"/>
      <c r="D879" s="59"/>
      <c r="E879" s="80"/>
      <c r="F879" s="80"/>
    </row>
    <row r="880" spans="1:20" ht="15.6">
      <c r="A880" s="59"/>
      <c r="B880" s="81"/>
      <c r="C880" s="81"/>
      <c r="D880" s="59"/>
      <c r="E880" s="80"/>
      <c r="F880" s="80"/>
    </row>
    <row r="881" spans="1:20" ht="15.6">
      <c r="A881" s="59"/>
      <c r="B881" s="81"/>
      <c r="C881" s="81"/>
      <c r="D881" s="59"/>
      <c r="E881" s="80"/>
      <c r="F881" s="80"/>
    </row>
    <row r="882" spans="1:20" ht="15.6">
      <c r="A882" s="59"/>
      <c r="B882" s="81"/>
      <c r="C882" s="81"/>
      <c r="D882" s="59"/>
      <c r="E882" s="80"/>
      <c r="F882" s="80"/>
    </row>
    <row r="883" spans="1:20" ht="15.6">
      <c r="A883" s="59"/>
      <c r="B883" s="81"/>
      <c r="C883" s="81"/>
      <c r="D883" s="59"/>
      <c r="E883" s="80"/>
      <c r="F883" s="80"/>
    </row>
    <row r="884" spans="1:20" ht="15.6">
      <c r="A884" s="59"/>
      <c r="B884" s="81"/>
      <c r="C884" s="81"/>
      <c r="D884" s="59"/>
      <c r="E884" s="80"/>
      <c r="F884" s="80"/>
    </row>
    <row r="885" spans="1:20" ht="15.6">
      <c r="A885" s="59"/>
      <c r="B885" s="81"/>
      <c r="C885" s="81"/>
      <c r="D885" s="59"/>
      <c r="E885" s="80"/>
      <c r="F885" s="80"/>
    </row>
    <row r="886" spans="1:20" ht="15.6">
      <c r="A886" s="59"/>
      <c r="B886" s="81"/>
      <c r="C886" s="81"/>
      <c r="D886" s="59"/>
      <c r="E886" s="80"/>
      <c r="F886" s="80"/>
    </row>
    <row r="887" spans="1:20" ht="15.6">
      <c r="A887" s="59"/>
      <c r="B887" s="81"/>
      <c r="C887" s="81"/>
      <c r="D887" s="59"/>
      <c r="E887" s="80"/>
      <c r="F887" s="80"/>
    </row>
    <row r="888" spans="1:20" ht="15.6">
      <c r="A888" s="59"/>
      <c r="B888" s="81"/>
      <c r="C888" s="81"/>
      <c r="D888" s="59"/>
      <c r="E888" s="80"/>
      <c r="F888" s="80"/>
    </row>
    <row r="889" spans="1:20" ht="15.6">
      <c r="A889" s="59"/>
      <c r="B889" s="81"/>
      <c r="C889" s="81"/>
      <c r="D889" s="59"/>
      <c r="E889" s="80"/>
      <c r="F889" s="80"/>
    </row>
    <row r="890" spans="1:20" ht="15.6">
      <c r="A890" s="59"/>
      <c r="B890" s="81"/>
      <c r="C890" s="81"/>
      <c r="D890" s="59"/>
      <c r="E890" s="80"/>
      <c r="F890" s="80"/>
    </row>
    <row r="891" spans="1:20" ht="15.6">
      <c r="A891" s="59"/>
      <c r="B891" s="81"/>
      <c r="C891" s="81"/>
      <c r="D891" s="59"/>
      <c r="E891" s="80"/>
      <c r="F891" s="80"/>
    </row>
    <row r="892" spans="1:20" ht="15.6">
      <c r="A892" s="59"/>
      <c r="B892" s="81"/>
      <c r="C892" s="81"/>
      <c r="D892" s="59"/>
      <c r="E892" s="80"/>
      <c r="F892" s="80"/>
    </row>
    <row r="893" spans="1:20" ht="15.6">
      <c r="A893" s="59"/>
      <c r="B893" s="81"/>
      <c r="C893" s="81"/>
      <c r="D893" s="59"/>
      <c r="E893" s="80"/>
      <c r="F893" s="80"/>
    </row>
    <row r="894" spans="1:20" ht="15.6">
      <c r="A894" s="59"/>
      <c r="B894" s="81"/>
      <c r="C894" s="81"/>
      <c r="D894" s="59"/>
      <c r="E894" s="80"/>
      <c r="F894" s="80"/>
    </row>
    <row r="895" spans="1:20" ht="15.6">
      <c r="A895" s="59"/>
      <c r="B895" s="81"/>
      <c r="C895" s="81"/>
      <c r="D895" s="59"/>
      <c r="E895" s="80"/>
      <c r="F895" s="80"/>
    </row>
    <row r="896" spans="1:20" ht="15.6">
      <c r="A896" s="59"/>
      <c r="B896" s="81"/>
      <c r="C896" s="81"/>
      <c r="D896" s="59"/>
      <c r="E896" s="80"/>
      <c r="F896" s="80"/>
    </row>
    <row r="897" spans="1:20" ht="15.6">
      <c r="A897" s="59"/>
      <c r="B897" s="81"/>
      <c r="C897" s="81"/>
      <c r="D897" s="59"/>
      <c r="E897" s="80"/>
      <c r="F897" s="80"/>
    </row>
    <row r="898" spans="1:20" ht="15.6">
      <c r="A898" s="59"/>
      <c r="B898" s="81"/>
      <c r="C898" s="81"/>
      <c r="D898" s="59"/>
      <c r="E898" s="80"/>
      <c r="F898" s="80"/>
    </row>
    <row r="899" spans="1:20" ht="15.6">
      <c r="A899" s="59"/>
      <c r="B899" s="81"/>
      <c r="C899" s="81"/>
      <c r="D899" s="59"/>
      <c r="E899" s="80"/>
      <c r="F899" s="80"/>
    </row>
    <row r="900" spans="1:20" ht="15.6">
      <c r="A900" s="59"/>
      <c r="B900" s="81"/>
      <c r="C900" s="81"/>
      <c r="D900" s="59"/>
      <c r="E900" s="80"/>
      <c r="F900" s="80"/>
    </row>
    <row r="901" spans="1:20" ht="15.6">
      <c r="A901" s="59"/>
      <c r="B901" s="81"/>
      <c r="C901" s="81"/>
      <c r="D901" s="59"/>
      <c r="E901" s="80"/>
      <c r="F901" s="80"/>
    </row>
    <row r="902" spans="1:20" ht="15.6">
      <c r="A902" s="59"/>
      <c r="B902" s="81"/>
      <c r="C902" s="81"/>
      <c r="D902" s="59"/>
      <c r="E902" s="80"/>
      <c r="F902" s="80"/>
    </row>
    <row r="903" spans="1:20" ht="15.6">
      <c r="A903" s="59"/>
      <c r="B903" s="81"/>
      <c r="C903" s="81"/>
      <c r="D903" s="59"/>
      <c r="E903" s="80"/>
      <c r="F903" s="80"/>
    </row>
    <row r="904" spans="1:20" ht="15.6">
      <c r="A904" s="59"/>
      <c r="B904" s="81"/>
      <c r="C904" s="81"/>
      <c r="D904" s="59"/>
      <c r="E904" s="80"/>
      <c r="F904" s="80"/>
    </row>
    <row r="905" spans="1:20" ht="15.6">
      <c r="A905" s="59"/>
      <c r="B905" s="81"/>
      <c r="C905" s="81"/>
      <c r="D905" s="59"/>
      <c r="E905" s="80"/>
      <c r="F905" s="80"/>
    </row>
    <row r="906" spans="1:20" ht="15.6">
      <c r="A906" s="59"/>
      <c r="B906" s="81"/>
      <c r="C906" s="81"/>
      <c r="D906" s="59"/>
      <c r="E906" s="80"/>
      <c r="F906" s="80"/>
    </row>
    <row r="907" spans="1:20" ht="15.6">
      <c r="A907" s="59"/>
      <c r="B907" s="81"/>
      <c r="C907" s="81"/>
      <c r="D907" s="59"/>
      <c r="E907" s="80"/>
      <c r="F907" s="80"/>
    </row>
    <row r="908" spans="1:20" ht="15.6">
      <c r="A908" s="59"/>
      <c r="B908" s="81"/>
      <c r="C908" s="81"/>
      <c r="D908" s="59"/>
      <c r="E908" s="80"/>
      <c r="F908" s="80"/>
    </row>
    <row r="909" spans="1:20" ht="15.6">
      <c r="A909" s="59"/>
      <c r="B909" s="81"/>
      <c r="C909" s="81"/>
      <c r="D909" s="59"/>
      <c r="E909" s="80"/>
      <c r="F909" s="80"/>
    </row>
    <row r="910" spans="1:20" ht="15.6">
      <c r="A910" s="59"/>
      <c r="B910" s="81"/>
      <c r="C910" s="81"/>
      <c r="D910" s="59"/>
      <c r="E910" s="80"/>
      <c r="F910" s="80"/>
    </row>
    <row r="911" spans="1:20" ht="15.6">
      <c r="A911" s="59"/>
      <c r="B911" s="81"/>
      <c r="C911" s="81"/>
      <c r="D911" s="59"/>
      <c r="E911" s="80"/>
      <c r="F911" s="80"/>
    </row>
    <row r="912" spans="1:20" ht="15.6">
      <c r="A912" s="59"/>
      <c r="B912" s="81"/>
      <c r="C912" s="81"/>
      <c r="D912" s="59"/>
      <c r="E912" s="80"/>
      <c r="F912" s="80"/>
    </row>
    <row r="913" spans="1:20" ht="15.6">
      <c r="A913" s="59"/>
      <c r="B913" s="81"/>
      <c r="C913" s="81"/>
      <c r="D913" s="59"/>
      <c r="E913" s="80"/>
      <c r="F913" s="80"/>
    </row>
    <row r="914" spans="1:20" ht="15.6">
      <c r="A914" s="59"/>
      <c r="B914" s="81"/>
      <c r="C914" s="81"/>
      <c r="D914" s="59"/>
      <c r="E914" s="80"/>
      <c r="F914" s="80"/>
    </row>
    <row r="915" spans="1:20" ht="15.6">
      <c r="A915" s="59"/>
      <c r="B915" s="81"/>
      <c r="C915" s="81"/>
      <c r="D915" s="59"/>
      <c r="E915" s="80"/>
      <c r="F915" s="80"/>
    </row>
    <row r="916" spans="1:20" ht="15.6">
      <c r="A916" s="59"/>
      <c r="B916" s="81"/>
      <c r="C916" s="81"/>
      <c r="D916" s="59"/>
      <c r="E916" s="80"/>
      <c r="F916" s="80"/>
    </row>
    <row r="917" spans="1:20" ht="15.6">
      <c r="A917" s="59"/>
      <c r="B917" s="81"/>
      <c r="C917" s="81"/>
      <c r="D917" s="59"/>
      <c r="E917" s="80"/>
      <c r="F917" s="80"/>
    </row>
    <row r="918" spans="1:20" ht="15.6">
      <c r="A918" s="59"/>
      <c r="B918" s="81"/>
      <c r="C918" s="81"/>
      <c r="D918" s="59"/>
      <c r="E918" s="80"/>
      <c r="F918" s="80"/>
    </row>
    <row r="919" spans="1:20" ht="15.6">
      <c r="A919" s="59"/>
      <c r="B919" s="81"/>
      <c r="C919" s="81"/>
      <c r="D919" s="59"/>
      <c r="E919" s="80"/>
      <c r="F919" s="80"/>
    </row>
    <row r="920" spans="1:20" ht="15.6">
      <c r="A920" s="59"/>
      <c r="B920" s="81"/>
      <c r="C920" s="81"/>
      <c r="D920" s="59"/>
      <c r="E920" s="80"/>
      <c r="F920" s="80"/>
    </row>
    <row r="921" spans="1:20" ht="15.6">
      <c r="A921" s="59"/>
      <c r="B921" s="81"/>
      <c r="C921" s="81"/>
      <c r="D921" s="59"/>
      <c r="E921" s="80"/>
      <c r="F921" s="80"/>
    </row>
    <row r="922" spans="1:20" ht="15.6">
      <c r="A922" s="59"/>
      <c r="B922" s="81"/>
      <c r="C922" s="81"/>
      <c r="D922" s="59"/>
      <c r="E922" s="80"/>
      <c r="F922" s="80"/>
    </row>
    <row r="923" spans="1:20" ht="15.6">
      <c r="A923" s="59"/>
      <c r="B923" s="81"/>
      <c r="C923" s="81"/>
      <c r="D923" s="59"/>
      <c r="E923" s="80"/>
      <c r="F923" s="80"/>
    </row>
    <row r="924" spans="1:20" ht="15.6">
      <c r="A924" s="59"/>
      <c r="B924" s="81"/>
      <c r="C924" s="81"/>
      <c r="D924" s="59"/>
      <c r="E924" s="80"/>
      <c r="F924" s="80"/>
    </row>
    <row r="925" spans="1:20" ht="15.6">
      <c r="A925" s="59"/>
      <c r="B925" s="81"/>
      <c r="C925" s="81"/>
      <c r="D925" s="59"/>
      <c r="E925" s="80"/>
      <c r="F925" s="80"/>
    </row>
    <row r="926" spans="1:20" ht="15.6">
      <c r="A926" s="59"/>
      <c r="B926" s="81"/>
      <c r="C926" s="81"/>
      <c r="D926" s="59"/>
      <c r="E926" s="80"/>
      <c r="F926" s="80"/>
    </row>
    <row r="927" spans="1:20" ht="15.6">
      <c r="A927" s="59"/>
      <c r="B927" s="81"/>
      <c r="C927" s="81"/>
      <c r="D927" s="59"/>
      <c r="E927" s="80"/>
      <c r="F927" s="80"/>
    </row>
    <row r="928" spans="1:20" ht="15.6">
      <c r="A928" s="59"/>
      <c r="B928" s="81"/>
      <c r="C928" s="81"/>
      <c r="D928" s="59"/>
      <c r="E928" s="80"/>
      <c r="F928" s="80"/>
    </row>
    <row r="929" spans="1:20" ht="15.6">
      <c r="A929" s="59"/>
      <c r="B929" s="81"/>
      <c r="C929" s="81"/>
      <c r="D929" s="59"/>
      <c r="E929" s="80"/>
      <c r="F929" s="80"/>
    </row>
    <row r="930" spans="1:20" ht="15.6">
      <c r="A930" s="59"/>
      <c r="B930" s="81"/>
      <c r="C930" s="81"/>
      <c r="D930" s="59"/>
      <c r="E930" s="80"/>
      <c r="F930" s="80"/>
    </row>
    <row r="931" spans="1:20" ht="15.6">
      <c r="A931" s="59"/>
      <c r="B931" s="81"/>
      <c r="C931" s="81"/>
      <c r="D931" s="59"/>
      <c r="E931" s="80"/>
      <c r="F931" s="80"/>
    </row>
    <row r="932" spans="1:20" ht="15.6">
      <c r="A932" s="59"/>
      <c r="B932" s="81"/>
      <c r="C932" s="81"/>
      <c r="D932" s="59"/>
      <c r="E932" s="80"/>
      <c r="F932" s="80"/>
    </row>
    <row r="933" spans="1:20" ht="15.6">
      <c r="A933" s="59"/>
      <c r="B933" s="81"/>
      <c r="C933" s="81"/>
      <c r="D933" s="59"/>
      <c r="E933" s="80"/>
      <c r="F933" s="80"/>
    </row>
    <row r="934" spans="1:20" ht="15.6">
      <c r="A934" s="59"/>
      <c r="B934" s="81"/>
      <c r="C934" s="81"/>
      <c r="D934" s="59"/>
      <c r="E934" s="80"/>
      <c r="F934" s="80"/>
    </row>
    <row r="935" spans="1:20" ht="15.6">
      <c r="A935" s="59"/>
      <c r="B935" s="81"/>
      <c r="C935" s="81"/>
      <c r="D935" s="59"/>
      <c r="E935" s="80"/>
      <c r="F935" s="80"/>
    </row>
    <row r="936" spans="1:20" ht="15.6">
      <c r="A936" s="59"/>
      <c r="B936" s="81"/>
      <c r="C936" s="81"/>
      <c r="D936" s="59"/>
      <c r="E936" s="80"/>
      <c r="F936" s="80"/>
    </row>
    <row r="937" spans="1:20" ht="15.6">
      <c r="A937" s="59"/>
      <c r="B937" s="81"/>
      <c r="C937" s="81"/>
      <c r="D937" s="59"/>
      <c r="E937" s="80"/>
      <c r="F937" s="80"/>
    </row>
    <row r="938" spans="1:20" ht="15.6">
      <c r="A938" s="59"/>
      <c r="B938" s="81"/>
      <c r="C938" s="81"/>
      <c r="D938" s="59"/>
      <c r="E938" s="80"/>
      <c r="F938" s="80"/>
    </row>
    <row r="939" spans="1:20" ht="15.6">
      <c r="A939" s="59"/>
      <c r="B939" s="81"/>
      <c r="C939" s="81"/>
      <c r="D939" s="59"/>
      <c r="E939" s="80"/>
      <c r="F939" s="80"/>
    </row>
    <row r="940" spans="1:20" ht="15.6">
      <c r="A940" s="59"/>
      <c r="B940" s="81"/>
      <c r="C940" s="81"/>
      <c r="D940" s="59"/>
      <c r="E940" s="80"/>
      <c r="F940" s="80"/>
    </row>
    <row r="941" spans="1:20" ht="15.6">
      <c r="A941" s="59"/>
      <c r="B941" s="81"/>
      <c r="C941" s="81"/>
      <c r="D941" s="59"/>
      <c r="E941" s="80"/>
      <c r="F941" s="80"/>
    </row>
    <row r="942" spans="1:20" ht="15.6">
      <c r="A942" s="59"/>
      <c r="B942" s="81"/>
      <c r="C942" s="81"/>
      <c r="D942" s="59"/>
      <c r="E942" s="80"/>
      <c r="F942" s="80"/>
    </row>
    <row r="943" spans="1:20" ht="15.6">
      <c r="A943" s="59"/>
      <c r="B943" s="81"/>
      <c r="C943" s="81"/>
      <c r="D943" s="59"/>
      <c r="E943" s="80"/>
      <c r="F943" s="80"/>
    </row>
    <row r="944" spans="1:20" ht="15.6">
      <c r="A944" s="59"/>
      <c r="B944" s="81"/>
      <c r="C944" s="81"/>
      <c r="D944" s="59"/>
      <c r="E944" s="80"/>
      <c r="F944" s="80"/>
    </row>
    <row r="945" spans="1:20" ht="15.6">
      <c r="A945" s="59"/>
      <c r="B945" s="81"/>
      <c r="C945" s="81"/>
      <c r="D945" s="59"/>
      <c r="E945" s="80"/>
      <c r="F945" s="80"/>
    </row>
    <row r="946" spans="1:20" ht="15.6">
      <c r="A946" s="59"/>
      <c r="B946" s="81"/>
      <c r="C946" s="81"/>
      <c r="D946" s="59"/>
      <c r="E946" s="80"/>
      <c r="F946" s="80"/>
    </row>
    <row r="947" spans="1:20" ht="15.6">
      <c r="A947" s="59"/>
      <c r="B947" s="81"/>
      <c r="C947" s="81"/>
      <c r="D947" s="59"/>
      <c r="E947" s="80"/>
      <c r="F947" s="80"/>
    </row>
    <row r="948" spans="1:20" ht="15.6">
      <c r="A948" s="59"/>
      <c r="B948" s="81"/>
      <c r="C948" s="81"/>
      <c r="D948" s="59"/>
      <c r="E948" s="80"/>
      <c r="F948" s="80"/>
    </row>
    <row r="949" spans="1:20" ht="15.6">
      <c r="A949" s="59"/>
      <c r="B949" s="81"/>
      <c r="C949" s="81"/>
      <c r="D949" s="59"/>
      <c r="E949" s="80"/>
      <c r="F949" s="80"/>
    </row>
    <row r="950" spans="1:20" ht="15.6">
      <c r="A950" s="59"/>
      <c r="B950" s="81"/>
      <c r="C950" s="81"/>
      <c r="D950" s="59"/>
      <c r="E950" s="80"/>
      <c r="F950" s="80"/>
    </row>
    <row r="951" spans="1:20" ht="15.6">
      <c r="A951" s="59"/>
      <c r="B951" s="81"/>
      <c r="C951" s="81"/>
      <c r="D951" s="59"/>
      <c r="E951" s="80"/>
      <c r="F951" s="80"/>
    </row>
    <row r="952" spans="1:20" ht="15.6">
      <c r="A952" s="59"/>
      <c r="B952" s="81"/>
      <c r="C952" s="81"/>
      <c r="D952" s="59"/>
      <c r="E952" s="80"/>
      <c r="F952" s="80"/>
    </row>
    <row r="953" spans="1:20" ht="15.6">
      <c r="A953" s="59"/>
      <c r="B953" s="81"/>
      <c r="C953" s="81"/>
      <c r="D953" s="59"/>
      <c r="E953" s="80"/>
      <c r="F953" s="80"/>
    </row>
    <row r="954" spans="1:20" ht="15.6">
      <c r="A954" s="59"/>
      <c r="B954" s="81"/>
      <c r="C954" s="81"/>
      <c r="D954" s="59"/>
      <c r="E954" s="80"/>
      <c r="F954" s="80"/>
    </row>
    <row r="955" spans="1:20" ht="15.6">
      <c r="A955" s="59"/>
      <c r="B955" s="81"/>
      <c r="C955" s="81"/>
      <c r="D955" s="59"/>
      <c r="E955" s="80"/>
      <c r="F955" s="80"/>
    </row>
    <row r="956" spans="1:20" ht="15.6">
      <c r="A956" s="59"/>
      <c r="B956" s="81"/>
      <c r="C956" s="81"/>
      <c r="D956" s="59"/>
      <c r="E956" s="80"/>
      <c r="F956" s="80"/>
    </row>
    <row r="957" spans="1:20" ht="15.6">
      <c r="A957" s="59"/>
      <c r="B957" s="81"/>
      <c r="C957" s="81"/>
      <c r="D957" s="59"/>
      <c r="E957" s="80"/>
      <c r="F957" s="80"/>
    </row>
    <row r="958" spans="1:20" ht="15.6">
      <c r="A958" s="59"/>
      <c r="B958" s="81"/>
      <c r="C958" s="81"/>
      <c r="D958" s="59"/>
      <c r="E958" s="80"/>
      <c r="F958" s="80"/>
    </row>
    <row r="959" spans="1:20" ht="15.6">
      <c r="A959" s="59"/>
      <c r="B959" s="81"/>
      <c r="C959" s="81"/>
      <c r="D959" s="59"/>
      <c r="E959" s="80"/>
      <c r="F959" s="80"/>
    </row>
    <row r="960" spans="1:20" ht="15.6">
      <c r="A960" s="59"/>
      <c r="B960" s="81"/>
      <c r="C960" s="81"/>
      <c r="D960" s="59"/>
      <c r="E960" s="80"/>
      <c r="F960" s="80"/>
    </row>
    <row r="961" spans="1:20" ht="15.6">
      <c r="A961" s="59"/>
      <c r="B961" s="81"/>
      <c r="C961" s="81"/>
      <c r="D961" s="59"/>
      <c r="E961" s="80"/>
      <c r="F961" s="80"/>
    </row>
    <row r="962" spans="1:20" ht="15.6">
      <c r="A962" s="59"/>
      <c r="B962" s="81"/>
      <c r="C962" s="81"/>
      <c r="D962" s="59"/>
      <c r="E962" s="80"/>
      <c r="F962" s="80"/>
    </row>
    <row r="963" spans="1:20" ht="15.6">
      <c r="A963" s="59"/>
      <c r="B963" s="81"/>
      <c r="C963" s="81"/>
      <c r="D963" s="59"/>
      <c r="E963" s="80"/>
      <c r="F963" s="80"/>
    </row>
    <row r="964" spans="1:20" ht="15.6">
      <c r="A964" s="59"/>
      <c r="B964" s="81"/>
      <c r="C964" s="81"/>
      <c r="D964" s="59"/>
      <c r="E964" s="80"/>
      <c r="F964" s="80"/>
    </row>
    <row r="965" spans="1:20" ht="15.6">
      <c r="A965" s="59"/>
      <c r="B965" s="81"/>
      <c r="C965" s="81"/>
      <c r="D965" s="59"/>
      <c r="E965" s="80"/>
      <c r="F965" s="80"/>
    </row>
    <row r="966" spans="1:20" ht="15.6">
      <c r="A966" s="59"/>
      <c r="B966" s="81"/>
      <c r="C966" s="81"/>
      <c r="D966" s="59"/>
      <c r="E966" s="80"/>
      <c r="F966" s="80"/>
    </row>
    <row r="967" spans="1:20" ht="15.6">
      <c r="A967" s="59"/>
      <c r="B967" s="81"/>
      <c r="C967" s="81"/>
      <c r="D967" s="59"/>
      <c r="E967" s="80"/>
      <c r="F967" s="80"/>
    </row>
    <row r="968" spans="1:20" ht="15.6">
      <c r="A968" s="59"/>
      <c r="B968" s="81"/>
      <c r="C968" s="81"/>
      <c r="D968" s="59"/>
      <c r="E968" s="80"/>
      <c r="F968" s="80"/>
    </row>
    <row r="969" spans="1:20" ht="15.6">
      <c r="A969" s="59"/>
      <c r="B969" s="81"/>
      <c r="C969" s="81"/>
      <c r="D969" s="59"/>
      <c r="E969" s="80"/>
      <c r="F969" s="80"/>
    </row>
    <row r="970" spans="1:20" ht="15.6">
      <c r="A970" s="59"/>
      <c r="B970" s="81"/>
      <c r="C970" s="81"/>
      <c r="D970" s="59"/>
      <c r="E970" s="80"/>
      <c r="F970" s="80"/>
    </row>
    <row r="971" spans="1:20" ht="15.6">
      <c r="A971" s="59"/>
      <c r="B971" s="81"/>
      <c r="C971" s="81"/>
      <c r="D971" s="59"/>
      <c r="E971" s="80"/>
      <c r="F971" s="80"/>
    </row>
    <row r="972" spans="1:20" ht="15.6">
      <c r="A972" s="59"/>
      <c r="B972" s="81"/>
      <c r="C972" s="81"/>
      <c r="D972" s="59"/>
      <c r="E972" s="80"/>
      <c r="F972" s="80"/>
    </row>
    <row r="973" spans="1:20" ht="15.6">
      <c r="A973" s="59"/>
      <c r="B973" s="81"/>
      <c r="C973" s="81"/>
      <c r="D973" s="59"/>
      <c r="E973" s="80"/>
      <c r="F973" s="80"/>
    </row>
    <row r="974" spans="1:20" ht="15.6">
      <c r="A974" s="59"/>
      <c r="B974" s="81"/>
      <c r="C974" s="81"/>
      <c r="D974" s="59"/>
      <c r="E974" s="80"/>
      <c r="F974" s="80"/>
    </row>
    <row r="975" spans="1:20" ht="15.6">
      <c r="A975" s="59"/>
      <c r="B975" s="81"/>
      <c r="C975" s="81"/>
      <c r="D975" s="59"/>
      <c r="E975" s="80"/>
      <c r="F975" s="80"/>
    </row>
    <row r="976" spans="1:20" ht="15.6">
      <c r="A976" s="59"/>
      <c r="B976" s="81"/>
      <c r="C976" s="81"/>
      <c r="D976" s="59"/>
      <c r="E976" s="80"/>
      <c r="F976" s="80"/>
    </row>
    <row r="977" spans="1:20" ht="15.6">
      <c r="A977" s="59"/>
      <c r="B977" s="81"/>
      <c r="C977" s="81"/>
      <c r="D977" s="59"/>
      <c r="E977" s="80"/>
      <c r="F977" s="80"/>
    </row>
    <row r="978" spans="1:20" ht="15.6">
      <c r="A978" s="59"/>
      <c r="B978" s="81"/>
      <c r="C978" s="81"/>
      <c r="D978" s="59"/>
      <c r="E978" s="80"/>
      <c r="F978" s="80"/>
    </row>
    <row r="979" spans="1:20" ht="15.6">
      <c r="A979" s="59"/>
      <c r="B979" s="81"/>
      <c r="C979" s="81"/>
      <c r="D979" s="59"/>
      <c r="E979" s="80"/>
      <c r="F979" s="80"/>
    </row>
    <row r="980" spans="1:20" ht="15.6">
      <c r="A980" s="59"/>
      <c r="B980" s="81"/>
      <c r="C980" s="81"/>
      <c r="D980" s="59"/>
      <c r="E980" s="80"/>
      <c r="F980" s="80"/>
    </row>
    <row r="981" spans="1:20" ht="15.6">
      <c r="A981" s="59"/>
      <c r="B981" s="81"/>
      <c r="C981" s="81"/>
      <c r="D981" s="59"/>
      <c r="E981" s="80"/>
      <c r="F981" s="80"/>
    </row>
    <row r="982" spans="1:20" ht="15.6">
      <c r="A982" s="59"/>
      <c r="B982" s="81"/>
      <c r="C982" s="81"/>
      <c r="D982" s="59"/>
      <c r="E982" s="80"/>
      <c r="F982" s="80"/>
    </row>
    <row r="983" spans="1:20" ht="15.6">
      <c r="A983" s="59"/>
      <c r="B983" s="81"/>
      <c r="C983" s="81"/>
      <c r="D983" s="59"/>
      <c r="E983" s="80"/>
      <c r="F983" s="80"/>
    </row>
    <row r="984" spans="1:20" ht="15.6">
      <c r="A984" s="59"/>
      <c r="B984" s="81"/>
      <c r="C984" s="81"/>
      <c r="D984" s="59"/>
      <c r="E984" s="80"/>
      <c r="F984" s="80"/>
    </row>
    <row r="985" spans="1:20" ht="15.6">
      <c r="A985" s="59"/>
      <c r="B985" s="81"/>
      <c r="C985" s="81"/>
      <c r="D985" s="59"/>
      <c r="E985" s="80"/>
      <c r="F985" s="80"/>
    </row>
    <row r="986" spans="1:20" ht="15.6">
      <c r="A986" s="59"/>
      <c r="B986" s="81"/>
      <c r="C986" s="81"/>
      <c r="D986" s="59"/>
      <c r="E986" s="80"/>
      <c r="F986" s="80"/>
    </row>
    <row r="987" spans="1:20" ht="15.6">
      <c r="A987" s="59"/>
      <c r="B987" s="81"/>
      <c r="C987" s="81"/>
      <c r="D987" s="59"/>
      <c r="E987" s="80"/>
      <c r="F987" s="80"/>
    </row>
    <row r="988" spans="1:20" ht="15.6">
      <c r="A988" s="59"/>
      <c r="B988" s="81"/>
      <c r="C988" s="81"/>
      <c r="D988" s="59"/>
      <c r="E988" s="80"/>
      <c r="F988" s="80"/>
    </row>
    <row r="989" spans="1:20" ht="15.6">
      <c r="A989" s="59"/>
      <c r="B989" s="81"/>
      <c r="C989" s="81"/>
      <c r="D989" s="59"/>
      <c r="E989" s="80"/>
      <c r="F989" s="80"/>
    </row>
    <row r="990" spans="1:20" ht="15.6">
      <c r="A990" s="59"/>
      <c r="B990" s="81"/>
      <c r="C990" s="81"/>
      <c r="D990" s="59"/>
      <c r="E990" s="80"/>
      <c r="F990" s="80"/>
    </row>
    <row r="991" spans="1:20" ht="15.6">
      <c r="A991" s="59"/>
      <c r="B991" s="81"/>
      <c r="C991" s="81"/>
      <c r="D991" s="59"/>
      <c r="E991" s="80"/>
      <c r="F991" s="80"/>
    </row>
    <row r="992" spans="1:20" ht="15.6">
      <c r="A992" s="59"/>
      <c r="B992" s="81"/>
      <c r="C992" s="81"/>
      <c r="D992" s="59"/>
      <c r="E992" s="80"/>
      <c r="F992" s="80"/>
    </row>
    <row r="993" spans="1:20" ht="15.6">
      <c r="A993" s="59"/>
      <c r="B993" s="81"/>
      <c r="C993" s="81"/>
      <c r="D993" s="59"/>
      <c r="E993" s="80"/>
      <c r="F993" s="80"/>
    </row>
    <row r="994" spans="1:20" ht="15.6">
      <c r="A994" s="59"/>
      <c r="B994" s="81"/>
      <c r="C994" s="81"/>
      <c r="D994" s="59"/>
      <c r="E994" s="80"/>
      <c r="F994" s="80"/>
    </row>
    <row r="995" spans="1:20" ht="15.6">
      <c r="A995" s="59"/>
      <c r="B995" s="81"/>
      <c r="C995" s="81"/>
      <c r="D995" s="59"/>
      <c r="E995" s="80"/>
      <c r="F995" s="80"/>
    </row>
    <row r="996" spans="1:20" ht="15.6">
      <c r="A996" s="59"/>
      <c r="B996" s="81"/>
      <c r="C996" s="81"/>
      <c r="D996" s="59"/>
      <c r="E996" s="80"/>
      <c r="F996" s="80"/>
    </row>
    <row r="997" spans="1:20" ht="15.6">
      <c r="A997" s="59"/>
      <c r="B997" s="81"/>
      <c r="C997" s="81"/>
      <c r="D997" s="59"/>
      <c r="E997" s="80"/>
      <c r="F997" s="80"/>
    </row>
    <row r="998" spans="1:20" ht="15.6">
      <c r="A998" s="59"/>
      <c r="B998" s="81"/>
      <c r="C998" s="81"/>
      <c r="D998" s="59"/>
      <c r="E998" s="80"/>
      <c r="F998" s="80"/>
    </row>
    <row r="999" spans="1:20" ht="15.6">
      <c r="A999" s="59"/>
      <c r="B999" s="81"/>
      <c r="C999" s="81"/>
      <c r="D999" s="59"/>
      <c r="E999" s="80"/>
      <c r="F999" s="80"/>
    </row>
    <row r="1000" spans="1:20" ht="15.6">
      <c r="A1000" s="59"/>
      <c r="B1000" s="81"/>
      <c r="C1000" s="81"/>
      <c r="D1000" s="59"/>
      <c r="E1000" s="80"/>
      <c r="F1000" s="80"/>
    </row>
    <row r="1001" spans="1:20" ht="15.6">
      <c r="A1001" s="59"/>
      <c r="B1001" s="81"/>
      <c r="C1001" s="81"/>
      <c r="D1001" s="59"/>
      <c r="E1001" s="80"/>
      <c r="F1001" s="80"/>
    </row>
    <row r="1002" spans="1:20" ht="15.6">
      <c r="A1002" s="59"/>
      <c r="B1002" s="81"/>
      <c r="C1002" s="81"/>
      <c r="D1002" s="59"/>
      <c r="E1002" s="80"/>
      <c r="F1002" s="80"/>
    </row>
    <row r="1003" spans="1:20" ht="15.6">
      <c r="A1003" s="59"/>
      <c r="B1003" s="81"/>
      <c r="C1003" s="81"/>
      <c r="D1003" s="59"/>
      <c r="E1003" s="80"/>
      <c r="F1003" s="80"/>
    </row>
    <row r="1004" spans="1:20" ht="15.6">
      <c r="A1004" s="59"/>
      <c r="B1004" s="81"/>
      <c r="C1004" s="81"/>
      <c r="D1004" s="59"/>
      <c r="E1004" s="80"/>
      <c r="F1004" s="80"/>
    </row>
    <row r="1005" spans="1:20" ht="15.6">
      <c r="A1005" s="59"/>
      <c r="B1005" s="81"/>
      <c r="C1005" s="81"/>
      <c r="D1005" s="59"/>
      <c r="E1005" s="80"/>
      <c r="F1005" s="80"/>
    </row>
    <row r="1006" spans="1:20" ht="15.6">
      <c r="A1006" s="59"/>
      <c r="B1006" s="81"/>
      <c r="C1006" s="81"/>
      <c r="D1006" s="59"/>
      <c r="E1006" s="80"/>
      <c r="F1006" s="80"/>
    </row>
    <row r="1007" spans="1:20" ht="15.6">
      <c r="A1007" s="59"/>
      <c r="B1007" s="81"/>
      <c r="C1007" s="81"/>
      <c r="D1007" s="59"/>
      <c r="E1007" s="80"/>
      <c r="F1007" s="80"/>
    </row>
    <row r="1008" spans="1:20" ht="15.6">
      <c r="A1008" s="59"/>
      <c r="B1008" s="81"/>
      <c r="C1008" s="81"/>
      <c r="D1008" s="59"/>
      <c r="E1008" s="80"/>
      <c r="F1008" s="80"/>
    </row>
    <row r="1009" spans="1:20" ht="15.6">
      <c r="A1009" s="59"/>
      <c r="B1009" s="81"/>
      <c r="C1009" s="81"/>
      <c r="D1009" s="59"/>
      <c r="E1009" s="80"/>
      <c r="F1009" s="80"/>
    </row>
    <row r="1010" spans="1:20" ht="15.6">
      <c r="A1010" s="59"/>
      <c r="B1010" s="81"/>
      <c r="C1010" s="81"/>
      <c r="D1010" s="59"/>
      <c r="E1010" s="80"/>
      <c r="F1010" s="80"/>
    </row>
    <row r="1011" spans="1:20" ht="15.6">
      <c r="A1011" s="59"/>
      <c r="B1011" s="81"/>
      <c r="C1011" s="81"/>
      <c r="D1011" s="59"/>
      <c r="E1011" s="80"/>
      <c r="F1011" s="80"/>
    </row>
    <row r="1012" spans="1:20" ht="15.6">
      <c r="A1012" s="59"/>
      <c r="B1012" s="81"/>
      <c r="C1012" s="81"/>
      <c r="D1012" s="59"/>
      <c r="E1012" s="80"/>
      <c r="F1012" s="80"/>
    </row>
    <row r="1013" spans="1:20" ht="15.6">
      <c r="A1013" s="59"/>
      <c r="B1013" s="81"/>
      <c r="C1013" s="81"/>
      <c r="D1013" s="59"/>
      <c r="E1013" s="80"/>
      <c r="F1013" s="80"/>
    </row>
    <row r="1014" spans="1:20" ht="15.6">
      <c r="A1014" s="59"/>
      <c r="B1014" s="81"/>
      <c r="C1014" s="81"/>
      <c r="D1014" s="59"/>
      <c r="E1014" s="80"/>
      <c r="F1014" s="80"/>
    </row>
    <row r="1015" spans="1:20" ht="15.6">
      <c r="A1015" s="59"/>
      <c r="B1015" s="81"/>
      <c r="C1015" s="81"/>
      <c r="D1015" s="59"/>
      <c r="E1015" s="80"/>
      <c r="F1015" s="80"/>
    </row>
    <row r="1016" spans="1:20" ht="15.6">
      <c r="A1016" s="59"/>
      <c r="B1016" s="81"/>
      <c r="C1016" s="81"/>
      <c r="D1016" s="59"/>
      <c r="E1016" s="80"/>
      <c r="F1016" s="80"/>
    </row>
    <row r="1017" spans="1:20" ht="15.6">
      <c r="A1017" s="59"/>
      <c r="B1017" s="81"/>
      <c r="C1017" s="81"/>
      <c r="D1017" s="59"/>
      <c r="E1017" s="80"/>
      <c r="F1017" s="80"/>
    </row>
    <row r="1018" spans="1:20" ht="15.6">
      <c r="A1018" s="59"/>
      <c r="B1018" s="81"/>
      <c r="C1018" s="81"/>
      <c r="D1018" s="59"/>
      <c r="E1018" s="80"/>
      <c r="F1018" s="80"/>
    </row>
    <row r="1019" spans="1:20" ht="15.6">
      <c r="A1019" s="59"/>
      <c r="B1019" s="81"/>
      <c r="C1019" s="81"/>
      <c r="D1019" s="59"/>
      <c r="E1019" s="80"/>
      <c r="F1019" s="80"/>
    </row>
    <row r="1020" spans="1:20" ht="15.6">
      <c r="A1020" s="59"/>
      <c r="B1020" s="81"/>
      <c r="C1020" s="81"/>
      <c r="D1020" s="59"/>
      <c r="E1020" s="80"/>
      <c r="F1020" s="80"/>
    </row>
    <row r="1021" spans="1:20" ht="15.6">
      <c r="A1021" s="59"/>
      <c r="B1021" s="81"/>
      <c r="C1021" s="81"/>
      <c r="D1021" s="59"/>
      <c r="E1021" s="80"/>
      <c r="F1021" s="80"/>
    </row>
    <row r="1022" spans="1:20" ht="15.6">
      <c r="A1022" s="59"/>
      <c r="B1022" s="81"/>
      <c r="C1022" s="81"/>
      <c r="D1022" s="59"/>
      <c r="E1022" s="80"/>
      <c r="F1022" s="80"/>
    </row>
    <row r="1023" spans="1:20" ht="15.6">
      <c r="A1023" s="59"/>
      <c r="B1023" s="81"/>
      <c r="C1023" s="81"/>
      <c r="D1023" s="59"/>
      <c r="E1023" s="80"/>
      <c r="F1023" s="80"/>
    </row>
    <row r="1024" spans="1:20" ht="15.6">
      <c r="A1024" s="59"/>
      <c r="B1024" s="81"/>
      <c r="C1024" s="81"/>
      <c r="D1024" s="59"/>
      <c r="E1024" s="80"/>
      <c r="F1024" s="80"/>
    </row>
    <row r="1025" spans="1:20" ht="15.6">
      <c r="A1025" s="59"/>
      <c r="B1025" s="81"/>
      <c r="C1025" s="81"/>
      <c r="D1025" s="59"/>
      <c r="E1025" s="80"/>
      <c r="F1025" s="80"/>
    </row>
    <row r="1026" spans="1:20" ht="15.6">
      <c r="A1026" s="59"/>
      <c r="B1026" s="81"/>
      <c r="C1026" s="81"/>
      <c r="D1026" s="59"/>
      <c r="E1026" s="80"/>
      <c r="F1026" s="80"/>
    </row>
    <row r="1027" spans="1:20" ht="15.6">
      <c r="A1027" s="59"/>
      <c r="B1027" s="81"/>
      <c r="C1027" s="81"/>
      <c r="D1027" s="59"/>
      <c r="E1027" s="80"/>
      <c r="F1027" s="80"/>
    </row>
    <row r="1028" spans="1:20" ht="15.6">
      <c r="A1028" s="59"/>
      <c r="B1028" s="81"/>
      <c r="C1028" s="81"/>
      <c r="D1028" s="59"/>
      <c r="E1028" s="80"/>
      <c r="F1028" s="80"/>
    </row>
    <row r="1029" spans="1:20" ht="15.6">
      <c r="A1029" s="59"/>
      <c r="B1029" s="81"/>
      <c r="C1029" s="81"/>
      <c r="D1029" s="59"/>
      <c r="E1029" s="80"/>
      <c r="F1029" s="80"/>
    </row>
    <row r="1030" spans="1:20" ht="15.6">
      <c r="A1030" s="59"/>
      <c r="B1030" s="81"/>
      <c r="C1030" s="81"/>
      <c r="D1030" s="59"/>
      <c r="E1030" s="80"/>
      <c r="F1030" s="80"/>
    </row>
    <row r="1031" spans="1:20" ht="15.6">
      <c r="A1031" s="59"/>
      <c r="B1031" s="81"/>
      <c r="C1031" s="81"/>
      <c r="D1031" s="59"/>
      <c r="E1031" s="80"/>
      <c r="F1031" s="80"/>
    </row>
    <row r="1032" spans="1:20" ht="15.6">
      <c r="A1032" s="59"/>
      <c r="B1032" s="81"/>
      <c r="C1032" s="81"/>
      <c r="D1032" s="59"/>
      <c r="E1032" s="80"/>
      <c r="F1032" s="80"/>
    </row>
    <row r="1033" spans="1:20" ht="15.6">
      <c r="A1033" s="59"/>
      <c r="B1033" s="81"/>
      <c r="C1033" s="81"/>
      <c r="D1033" s="59"/>
      <c r="E1033" s="80"/>
      <c r="F1033" s="80"/>
    </row>
    <row r="1034" spans="1:20" ht="15.6">
      <c r="A1034" s="59"/>
      <c r="B1034" s="81"/>
      <c r="C1034" s="81"/>
      <c r="D1034" s="59"/>
      <c r="E1034" s="80"/>
      <c r="F1034" s="80"/>
    </row>
    <row r="1035" spans="1:20" ht="15.6">
      <c r="A1035" s="59"/>
      <c r="B1035" s="81"/>
      <c r="C1035" s="81"/>
      <c r="D1035" s="59"/>
      <c r="E1035" s="80"/>
      <c r="F1035" s="80"/>
    </row>
    <row r="1036" spans="1:20" ht="15.6">
      <c r="A1036" s="59"/>
      <c r="B1036" s="81"/>
      <c r="C1036" s="81"/>
      <c r="D1036" s="59"/>
      <c r="E1036" s="80"/>
      <c r="F1036" s="80"/>
    </row>
    <row r="1037" spans="1:20" ht="15.6">
      <c r="A1037" s="59"/>
      <c r="B1037" s="81"/>
      <c r="C1037" s="81"/>
      <c r="D1037" s="59"/>
      <c r="E1037" s="80"/>
      <c r="F1037" s="80"/>
    </row>
    <row r="1038" spans="1:20" ht="15.6">
      <c r="A1038" s="59"/>
      <c r="B1038" s="81"/>
      <c r="C1038" s="81"/>
      <c r="D1038" s="59"/>
      <c r="E1038" s="80"/>
      <c r="F1038" s="80"/>
    </row>
    <row r="1039" spans="1:20" ht="15.6">
      <c r="A1039" s="59"/>
      <c r="B1039" s="81"/>
      <c r="C1039" s="81"/>
      <c r="D1039" s="59"/>
      <c r="E1039" s="80"/>
      <c r="F1039" s="80"/>
    </row>
    <row r="1040" spans="1:20" ht="15.6">
      <c r="A1040" s="59"/>
      <c r="B1040" s="81"/>
      <c r="C1040" s="81"/>
      <c r="D1040" s="59"/>
      <c r="E1040" s="80"/>
      <c r="F1040" s="80"/>
    </row>
    <row r="1041" spans="1:20" ht="15.6">
      <c r="A1041" s="59"/>
      <c r="B1041" s="81"/>
      <c r="C1041" s="81"/>
      <c r="D1041" s="59"/>
      <c r="E1041" s="80"/>
      <c r="F1041" s="80"/>
    </row>
    <row r="1042" spans="1:20" ht="15.6">
      <c r="A1042" s="59"/>
      <c r="B1042" s="81"/>
      <c r="C1042" s="81"/>
      <c r="D1042" s="59"/>
      <c r="E1042" s="80"/>
      <c r="F1042" s="80"/>
    </row>
    <row r="1043" spans="1:20" ht="15.6">
      <c r="A1043" s="59"/>
      <c r="B1043" s="81"/>
      <c r="C1043" s="81"/>
      <c r="D1043" s="59"/>
      <c r="E1043" s="80"/>
      <c r="F1043" s="80"/>
    </row>
    <row r="1044" spans="1:20" ht="15.6">
      <c r="A1044" s="59"/>
      <c r="B1044" s="81"/>
      <c r="C1044" s="81"/>
      <c r="D1044" s="59"/>
      <c r="E1044" s="80"/>
      <c r="F1044" s="80"/>
    </row>
    <row r="1045" spans="1:20" ht="15.6">
      <c r="A1045" s="59"/>
      <c r="B1045" s="81"/>
      <c r="C1045" s="81"/>
      <c r="D1045" s="59"/>
      <c r="E1045" s="80"/>
      <c r="F1045" s="80"/>
    </row>
    <row r="1046" spans="1:20" ht="15.6">
      <c r="A1046" s="59"/>
      <c r="B1046" s="81"/>
      <c r="C1046" s="81"/>
      <c r="D1046" s="59"/>
      <c r="E1046" s="80"/>
      <c r="F1046" s="80"/>
    </row>
    <row r="1047" spans="1:20" ht="15.6">
      <c r="A1047" s="59"/>
      <c r="B1047" s="81"/>
      <c r="C1047" s="81"/>
      <c r="D1047" s="59"/>
      <c r="E1047" s="80"/>
      <c r="F1047" s="80"/>
    </row>
    <row r="1048" spans="1:20" ht="15.6">
      <c r="A1048" s="59"/>
      <c r="B1048" s="81"/>
      <c r="C1048" s="81"/>
      <c r="D1048" s="59"/>
      <c r="E1048" s="80"/>
      <c r="F1048" s="80"/>
    </row>
    <row r="1049" spans="1:20" ht="15.6">
      <c r="A1049" s="59"/>
      <c r="B1049" s="81"/>
      <c r="C1049" s="81"/>
      <c r="D1049" s="59"/>
      <c r="E1049" s="80"/>
      <c r="F1049" s="80"/>
    </row>
    <row r="1050" spans="1:20" ht="15.6">
      <c r="A1050" s="59"/>
      <c r="B1050" s="81"/>
      <c r="C1050" s="81"/>
      <c r="D1050" s="59"/>
      <c r="E1050" s="80"/>
      <c r="F1050" s="80"/>
    </row>
    <row r="1051" spans="1:20" ht="15.6">
      <c r="A1051" s="59"/>
      <c r="B1051" s="81"/>
      <c r="C1051" s="81"/>
      <c r="D1051" s="59"/>
      <c r="E1051" s="80"/>
      <c r="F1051" s="80"/>
    </row>
    <row r="1052" spans="1:20" ht="15.6">
      <c r="A1052" s="59"/>
      <c r="B1052" s="81"/>
      <c r="C1052" s="81"/>
      <c r="D1052" s="59"/>
      <c r="E1052" s="80"/>
      <c r="F1052" s="80"/>
    </row>
    <row r="1053" spans="1:20" ht="15.6">
      <c r="A1053" s="59"/>
      <c r="B1053" s="81"/>
      <c r="C1053" s="81"/>
      <c r="D1053" s="59"/>
      <c r="E1053" s="80"/>
      <c r="F1053" s="80"/>
    </row>
    <row r="1054" spans="1:20" ht="15.6">
      <c r="A1054" s="59"/>
      <c r="B1054" s="81"/>
      <c r="C1054" s="81"/>
      <c r="D1054" s="59"/>
      <c r="E1054" s="80"/>
      <c r="F1054" s="80"/>
    </row>
    <row r="1055" spans="1:20" ht="15.6">
      <c r="A1055" s="59"/>
      <c r="B1055" s="81"/>
      <c r="C1055" s="81"/>
      <c r="D1055" s="59"/>
      <c r="E1055" s="80"/>
      <c r="F1055" s="80"/>
    </row>
    <row r="1056" spans="1:20" ht="15.6">
      <c r="A1056" s="59"/>
      <c r="B1056" s="81"/>
      <c r="C1056" s="81"/>
      <c r="D1056" s="59"/>
      <c r="E1056" s="80"/>
      <c r="F1056" s="80"/>
    </row>
    <row r="1057" spans="1:20" ht="15.6">
      <c r="A1057" s="59"/>
      <c r="B1057" s="81"/>
      <c r="C1057" s="81"/>
      <c r="D1057" s="59"/>
      <c r="E1057" s="80"/>
      <c r="F1057" s="80"/>
    </row>
    <row r="1058" spans="1:20" ht="15.6">
      <c r="A1058" s="59"/>
      <c r="B1058" s="81"/>
      <c r="C1058" s="81"/>
      <c r="D1058" s="59"/>
      <c r="E1058" s="80"/>
      <c r="F1058" s="80"/>
    </row>
    <row r="1059" spans="1:20" ht="15.6">
      <c r="A1059" s="59"/>
      <c r="B1059" s="81"/>
      <c r="C1059" s="81"/>
      <c r="D1059" s="59"/>
      <c r="E1059" s="80"/>
      <c r="F1059" s="80"/>
    </row>
    <row r="1060" spans="1:20" ht="15.6">
      <c r="A1060" s="59"/>
      <c r="B1060" s="81"/>
      <c r="C1060" s="81"/>
      <c r="D1060" s="59"/>
      <c r="E1060" s="80"/>
      <c r="F1060" s="80"/>
    </row>
    <row r="1061" spans="1:20" ht="15.6">
      <c r="A1061" s="59"/>
      <c r="B1061" s="81"/>
      <c r="C1061" s="81"/>
      <c r="D1061" s="59"/>
      <c r="E1061" s="80"/>
      <c r="F1061" s="80"/>
    </row>
    <row r="1062" spans="1:20" ht="15.6">
      <c r="A1062" s="59"/>
      <c r="B1062" s="81"/>
      <c r="C1062" s="81"/>
      <c r="D1062" s="59"/>
      <c r="E1062" s="80"/>
      <c r="F1062" s="80"/>
    </row>
    <row r="1063" spans="1:20" ht="15.6">
      <c r="A1063" s="59"/>
      <c r="B1063" s="81"/>
      <c r="C1063" s="81"/>
      <c r="D1063" s="59"/>
      <c r="E1063" s="80"/>
      <c r="F1063" s="80"/>
    </row>
    <row r="1064" spans="1:20" ht="15.6">
      <c r="A1064" s="59"/>
      <c r="B1064" s="81"/>
      <c r="C1064" s="81"/>
      <c r="D1064" s="59"/>
      <c r="E1064" s="80"/>
      <c r="F1064" s="80"/>
    </row>
    <row r="1065" spans="1:20" ht="15.6">
      <c r="A1065" s="59"/>
      <c r="B1065" s="81"/>
      <c r="C1065" s="81"/>
      <c r="D1065" s="59"/>
      <c r="E1065" s="80"/>
      <c r="F1065" s="80"/>
    </row>
    <row r="1066" spans="1:20" ht="15.6">
      <c r="A1066" s="59"/>
      <c r="B1066" s="81"/>
      <c r="C1066" s="81"/>
      <c r="D1066" s="59"/>
      <c r="E1066" s="80"/>
      <c r="F1066" s="80"/>
    </row>
    <row r="1067" spans="1:20" ht="15.6">
      <c r="A1067" s="59"/>
      <c r="B1067" s="81"/>
      <c r="C1067" s="81"/>
      <c r="D1067" s="59"/>
      <c r="E1067" s="80"/>
      <c r="F1067" s="80"/>
    </row>
    <row r="1068" spans="1:20" ht="15.6">
      <c r="A1068" s="59"/>
      <c r="B1068" s="81"/>
      <c r="C1068" s="81"/>
      <c r="D1068" s="59"/>
      <c r="E1068" s="80"/>
      <c r="F1068" s="80"/>
    </row>
    <row r="1069" spans="1:20" ht="15.6">
      <c r="A1069" s="59"/>
      <c r="B1069" s="81"/>
      <c r="C1069" s="81"/>
      <c r="D1069" s="59"/>
      <c r="E1069" s="80"/>
      <c r="F1069" s="80"/>
    </row>
    <row r="1070" spans="1:20" ht="15.6">
      <c r="A1070" s="59"/>
      <c r="B1070" s="81"/>
      <c r="C1070" s="81"/>
      <c r="D1070" s="59"/>
      <c r="E1070" s="80"/>
      <c r="F1070" s="80"/>
    </row>
    <row r="1071" spans="1:20" ht="15.6">
      <c r="A1071" s="59"/>
      <c r="B1071" s="81"/>
      <c r="C1071" s="81"/>
      <c r="D1071" s="59"/>
      <c r="E1071" s="80"/>
      <c r="F1071" s="80"/>
    </row>
    <row r="1072" spans="1:20" ht="15.6">
      <c r="A1072" s="59"/>
      <c r="B1072" s="81"/>
      <c r="C1072" s="81"/>
      <c r="D1072" s="59"/>
      <c r="E1072" s="80"/>
      <c r="F1072" s="80"/>
    </row>
    <row r="1073" spans="1:20" ht="15.6">
      <c r="A1073" s="59"/>
      <c r="B1073" s="81"/>
      <c r="C1073" s="81"/>
      <c r="D1073" s="59"/>
      <c r="E1073" s="80"/>
      <c r="F1073" s="80"/>
    </row>
    <row r="1074" spans="1:20" ht="15.6">
      <c r="A1074" s="59"/>
      <c r="B1074" s="81"/>
      <c r="C1074" s="81"/>
      <c r="D1074" s="59"/>
      <c r="E1074" s="80"/>
      <c r="F1074" s="80"/>
    </row>
    <row r="1075" spans="1:20" ht="15.6">
      <c r="A1075" s="59"/>
      <c r="B1075" s="81"/>
      <c r="C1075" s="81"/>
      <c r="D1075" s="59"/>
      <c r="E1075" s="80"/>
      <c r="F1075" s="80"/>
    </row>
    <row r="1076" spans="1:20" ht="15.6">
      <c r="A1076" s="59"/>
      <c r="B1076" s="81"/>
      <c r="C1076" s="81"/>
      <c r="D1076" s="59"/>
      <c r="E1076" s="80"/>
      <c r="F1076" s="80"/>
    </row>
    <row r="1077" spans="1:20" ht="15.6">
      <c r="A1077" s="59"/>
      <c r="B1077" s="81"/>
      <c r="C1077" s="81"/>
      <c r="D1077" s="59"/>
      <c r="E1077" s="80"/>
      <c r="F1077" s="80"/>
    </row>
    <row r="1078" spans="1:20" ht="15.6">
      <c r="A1078" s="59"/>
      <c r="B1078" s="81"/>
      <c r="C1078" s="81"/>
      <c r="D1078" s="59"/>
      <c r="E1078" s="80"/>
      <c r="F1078" s="80"/>
    </row>
    <row r="1079" spans="1:20" ht="15.6">
      <c r="A1079" s="59"/>
      <c r="B1079" s="81"/>
      <c r="C1079" s="81"/>
      <c r="D1079" s="59"/>
      <c r="E1079" s="80"/>
      <c r="F1079" s="80"/>
    </row>
    <row r="1080" spans="1:20" ht="15.6">
      <c r="A1080" s="59"/>
      <c r="B1080" s="81"/>
      <c r="C1080" s="81"/>
      <c r="D1080" s="59"/>
      <c r="E1080" s="80"/>
      <c r="F1080" s="80"/>
    </row>
    <row r="1081" spans="1:20" ht="15.6">
      <c r="A1081" s="59"/>
      <c r="B1081" s="81"/>
      <c r="C1081" s="81"/>
      <c r="D1081" s="59"/>
      <c r="E1081" s="80"/>
      <c r="F1081" s="80"/>
    </row>
    <row r="1082" spans="1:20" ht="15.6">
      <c r="A1082" s="59"/>
      <c r="B1082" s="81"/>
      <c r="C1082" s="81"/>
      <c r="D1082" s="59"/>
      <c r="E1082" s="80"/>
      <c r="F1082" s="80"/>
    </row>
    <row r="1083" spans="1:20" ht="15.6">
      <c r="A1083" s="59"/>
      <c r="B1083" s="81"/>
      <c r="C1083" s="81"/>
      <c r="D1083" s="59"/>
      <c r="E1083" s="80"/>
      <c r="F1083" s="80"/>
    </row>
    <row r="1084" spans="1:20" ht="15.6">
      <c r="A1084" s="59"/>
      <c r="B1084" s="81"/>
      <c r="C1084" s="81"/>
      <c r="D1084" s="59"/>
      <c r="E1084" s="80"/>
      <c r="F1084" s="80"/>
    </row>
    <row r="1085" spans="1:20" ht="15.6">
      <c r="A1085" s="59"/>
      <c r="B1085" s="81"/>
      <c r="C1085" s="81"/>
      <c r="D1085" s="59"/>
      <c r="E1085" s="80"/>
      <c r="F1085" s="80"/>
    </row>
    <row r="1086" spans="1:20" ht="15.6">
      <c r="A1086" s="59"/>
      <c r="B1086" s="81"/>
      <c r="C1086" s="81"/>
      <c r="D1086" s="59"/>
      <c r="E1086" s="80"/>
      <c r="F1086" s="80"/>
    </row>
    <row r="1087" spans="1:20" ht="15.6">
      <c r="A1087" s="59"/>
      <c r="B1087" s="81"/>
      <c r="C1087" s="81"/>
      <c r="D1087" s="59"/>
      <c r="E1087" s="80"/>
      <c r="F1087" s="80"/>
    </row>
    <row r="1088" spans="1:20" ht="15.6">
      <c r="A1088" s="59"/>
      <c r="B1088" s="81"/>
      <c r="C1088" s="81"/>
      <c r="D1088" s="59"/>
      <c r="E1088" s="80"/>
      <c r="F1088" s="80"/>
    </row>
    <row r="1089" spans="1:20" ht="15.6">
      <c r="A1089" s="59"/>
      <c r="B1089" s="81"/>
      <c r="C1089" s="81"/>
      <c r="D1089" s="59"/>
      <c r="E1089" s="80"/>
      <c r="F1089" s="80"/>
    </row>
    <row r="1090" spans="1:20" ht="15.6">
      <c r="A1090" s="59"/>
      <c r="B1090" s="81"/>
      <c r="C1090" s="81"/>
      <c r="D1090" s="59"/>
      <c r="E1090" s="80"/>
      <c r="F1090" s="80"/>
    </row>
    <row r="1091" spans="1:20" ht="15.6">
      <c r="A1091" s="59"/>
      <c r="B1091" s="81"/>
      <c r="C1091" s="81"/>
      <c r="D1091" s="59"/>
      <c r="E1091" s="80"/>
      <c r="F1091" s="80"/>
    </row>
    <row r="1092" spans="1:20" ht="15.6">
      <c r="A1092" s="59"/>
      <c r="B1092" s="81"/>
      <c r="C1092" s="81"/>
      <c r="D1092" s="59"/>
      <c r="E1092" s="80"/>
      <c r="F1092" s="80"/>
    </row>
    <row r="1093" spans="1:20" ht="15.6">
      <c r="A1093" s="59"/>
      <c r="B1093" s="81"/>
      <c r="C1093" s="81"/>
      <c r="D1093" s="59"/>
      <c r="E1093" s="80"/>
      <c r="F1093" s="80"/>
    </row>
    <row r="1094" spans="1:20" ht="15.6">
      <c r="A1094" s="59"/>
      <c r="B1094" s="81"/>
      <c r="C1094" s="81"/>
      <c r="D1094" s="59"/>
      <c r="E1094" s="80"/>
      <c r="F1094" s="80"/>
    </row>
    <row r="1095" spans="1:20" ht="15.6">
      <c r="A1095" s="59"/>
      <c r="B1095" s="81"/>
      <c r="C1095" s="81"/>
      <c r="D1095" s="59"/>
      <c r="E1095" s="80"/>
      <c r="F1095" s="80"/>
    </row>
    <row r="1096" spans="1:20" ht="15.6">
      <c r="A1096" s="59"/>
      <c r="B1096" s="81"/>
      <c r="C1096" s="81"/>
      <c r="D1096" s="59"/>
      <c r="E1096" s="80"/>
      <c r="F1096" s="80"/>
    </row>
    <row r="1097" spans="1:20" ht="15.6">
      <c r="A1097" s="59"/>
      <c r="B1097" s="81"/>
      <c r="C1097" s="81"/>
      <c r="D1097" s="59"/>
      <c r="E1097" s="80"/>
      <c r="F1097" s="80"/>
    </row>
    <row r="1098" spans="1:20" ht="15.6">
      <c r="A1098" s="59"/>
      <c r="B1098" s="81"/>
      <c r="C1098" s="81"/>
      <c r="D1098" s="59"/>
      <c r="E1098" s="80"/>
      <c r="F1098" s="80"/>
    </row>
    <row r="1099" spans="1:20" ht="15.6">
      <c r="A1099" s="59"/>
      <c r="B1099" s="81"/>
      <c r="C1099" s="81"/>
      <c r="D1099" s="59"/>
      <c r="E1099" s="80"/>
      <c r="F1099" s="80"/>
    </row>
    <row r="1100" spans="1:20" ht="15.6">
      <c r="A1100" s="59"/>
      <c r="B1100" s="81"/>
      <c r="C1100" s="81"/>
      <c r="D1100" s="59"/>
      <c r="E1100" s="80"/>
      <c r="F1100" s="80"/>
    </row>
    <row r="1101" spans="1:20" ht="15.6">
      <c r="A1101" s="59"/>
      <c r="B1101" s="81"/>
      <c r="C1101" s="81"/>
      <c r="D1101" s="59"/>
      <c r="E1101" s="80"/>
      <c r="F1101" s="80"/>
    </row>
    <row r="1102" spans="1:20" ht="15.6">
      <c r="A1102" s="59"/>
      <c r="B1102" s="81"/>
      <c r="C1102" s="81"/>
      <c r="D1102" s="59"/>
      <c r="E1102" s="80"/>
      <c r="F1102" s="80"/>
    </row>
    <row r="1103" spans="1:20" ht="15.6">
      <c r="A1103" s="59"/>
      <c r="B1103" s="81"/>
      <c r="C1103" s="81"/>
      <c r="D1103" s="59"/>
      <c r="E1103" s="80"/>
      <c r="F1103" s="80"/>
    </row>
    <row r="1104" spans="1:20" ht="15.6">
      <c r="A1104" s="59"/>
      <c r="B1104" s="81"/>
      <c r="C1104" s="81"/>
      <c r="D1104" s="59"/>
      <c r="E1104" s="80"/>
      <c r="F1104" s="80"/>
    </row>
    <row r="1105" spans="1:20" ht="15.6">
      <c r="A1105" s="59"/>
      <c r="B1105" s="81"/>
      <c r="C1105" s="81"/>
      <c r="D1105" s="59"/>
      <c r="E1105" s="80"/>
      <c r="F1105" s="80"/>
    </row>
    <row r="1106" spans="1:20" ht="15.6">
      <c r="A1106" s="59"/>
      <c r="B1106" s="81"/>
      <c r="C1106" s="81"/>
      <c r="D1106" s="59"/>
      <c r="E1106" s="80"/>
      <c r="F1106" s="80"/>
    </row>
    <row r="1107" spans="1:20" ht="15.6">
      <c r="A1107" s="59"/>
      <c r="B1107" s="81"/>
      <c r="C1107" s="81"/>
      <c r="D1107" s="59"/>
      <c r="E1107" s="80"/>
      <c r="F1107" s="80"/>
    </row>
    <row r="1108" spans="1:20" ht="15.6">
      <c r="A1108" s="59"/>
      <c r="B1108" s="81"/>
      <c r="C1108" s="81"/>
      <c r="D1108" s="59"/>
      <c r="E1108" s="80"/>
      <c r="F1108" s="80"/>
    </row>
    <row r="1109" spans="1:20" ht="15.6">
      <c r="A1109" s="59"/>
      <c r="B1109" s="81"/>
      <c r="C1109" s="81"/>
      <c r="D1109" s="59"/>
      <c r="E1109" s="80"/>
      <c r="F1109" s="80"/>
    </row>
    <row r="1110" spans="1:20" ht="15.6">
      <c r="A1110" s="59"/>
      <c r="B1110" s="81"/>
      <c r="C1110" s="81"/>
      <c r="D1110" s="59"/>
      <c r="E1110" s="80"/>
      <c r="F1110" s="80"/>
    </row>
    <row r="1111" spans="1:20" ht="15.6">
      <c r="A1111" s="59"/>
      <c r="B1111" s="81"/>
      <c r="C1111" s="81"/>
      <c r="D1111" s="59"/>
      <c r="E1111" s="80"/>
      <c r="F1111" s="80"/>
    </row>
    <row r="1112" spans="1:20" ht="15.6">
      <c r="A1112" s="59"/>
      <c r="B1112" s="81"/>
      <c r="C1112" s="81"/>
      <c r="D1112" s="59"/>
      <c r="E1112" s="80"/>
      <c r="F1112" s="80"/>
    </row>
    <row r="1113" spans="1:20" ht="15.6">
      <c r="A1113" s="59"/>
      <c r="B1113" s="81"/>
      <c r="C1113" s="81"/>
      <c r="D1113" s="59"/>
      <c r="E1113" s="80"/>
      <c r="F1113" s="80"/>
    </row>
    <row r="1114" spans="1:20" ht="15.6">
      <c r="A1114" s="59"/>
      <c r="B1114" s="81"/>
      <c r="C1114" s="81"/>
      <c r="D1114" s="59"/>
      <c r="E1114" s="80"/>
      <c r="F1114" s="80"/>
    </row>
    <row r="1115" spans="1:20" ht="15.6">
      <c r="A1115" s="59"/>
      <c r="B1115" s="81"/>
      <c r="C1115" s="81"/>
      <c r="D1115" s="59"/>
      <c r="E1115" s="80"/>
      <c r="F1115" s="80"/>
    </row>
    <row r="1116" spans="1:20" ht="15.6">
      <c r="A1116" s="59"/>
      <c r="B1116" s="81"/>
      <c r="C1116" s="81"/>
      <c r="D1116" s="59"/>
      <c r="E1116" s="80"/>
      <c r="F1116" s="80"/>
    </row>
    <row r="1117" spans="1:20" ht="15.6">
      <c r="A1117" s="59"/>
      <c r="B1117" s="81"/>
      <c r="C1117" s="81"/>
      <c r="D1117" s="59"/>
      <c r="E1117" s="80"/>
      <c r="F1117" s="80"/>
    </row>
    <row r="1118" spans="1:20" ht="15.6">
      <c r="A1118" s="59"/>
      <c r="B1118" s="81"/>
      <c r="C1118" s="81"/>
      <c r="D1118" s="59"/>
      <c r="E1118" s="80"/>
      <c r="F1118" s="80"/>
    </row>
    <row r="1119" spans="1:20" ht="15.6">
      <c r="A1119" s="59"/>
      <c r="B1119" s="81"/>
      <c r="C1119" s="81"/>
      <c r="D1119" s="59"/>
      <c r="E1119" s="80"/>
      <c r="F1119" s="80"/>
    </row>
    <row r="1120" spans="1:20" ht="15.6">
      <c r="A1120" s="59"/>
      <c r="B1120" s="81"/>
      <c r="C1120" s="81"/>
      <c r="D1120" s="59"/>
      <c r="E1120" s="80"/>
      <c r="F1120" s="80"/>
    </row>
    <row r="1121" spans="1:20" ht="15.6">
      <c r="A1121" s="59"/>
      <c r="B1121" s="81"/>
      <c r="C1121" s="81"/>
      <c r="D1121" s="59"/>
      <c r="E1121" s="80"/>
      <c r="F1121" s="80"/>
    </row>
    <row r="1122" spans="1:20" ht="15.6">
      <c r="A1122" s="59"/>
      <c r="B1122" s="81"/>
      <c r="C1122" s="81"/>
      <c r="D1122" s="59"/>
      <c r="E1122" s="80"/>
      <c r="F1122" s="80"/>
    </row>
    <row r="1123" spans="1:20" ht="15.6">
      <c r="A1123" s="59"/>
      <c r="B1123" s="81"/>
      <c r="C1123" s="81"/>
      <c r="D1123" s="59"/>
      <c r="E1123" s="80"/>
      <c r="F1123" s="80"/>
    </row>
    <row r="1124" spans="1:20" ht="15.6">
      <c r="A1124" s="59"/>
      <c r="B1124" s="81"/>
      <c r="C1124" s="81"/>
      <c r="D1124" s="59"/>
      <c r="E1124" s="80"/>
      <c r="F1124" s="80"/>
    </row>
    <row r="1125" spans="1:20" ht="15.6">
      <c r="A1125" s="59"/>
      <c r="B1125" s="81"/>
      <c r="C1125" s="81"/>
      <c r="D1125" s="59"/>
      <c r="E1125" s="80"/>
      <c r="F1125" s="80"/>
    </row>
    <row r="1126" spans="1:20" ht="15.6">
      <c r="A1126" s="59"/>
      <c r="B1126" s="81"/>
      <c r="C1126" s="81"/>
      <c r="D1126" s="59"/>
      <c r="E1126" s="80"/>
      <c r="F1126" s="80"/>
    </row>
    <row r="1127" spans="1:20" ht="15.6">
      <c r="A1127" s="59"/>
      <c r="B1127" s="81"/>
      <c r="C1127" s="81"/>
      <c r="D1127" s="59"/>
      <c r="E1127" s="80"/>
      <c r="F1127" s="80"/>
    </row>
    <row r="1128" spans="1:20" ht="15.6">
      <c r="A1128" s="59"/>
      <c r="B1128" s="81"/>
      <c r="C1128" s="81"/>
      <c r="D1128" s="59"/>
      <c r="E1128" s="80"/>
      <c r="F1128" s="80"/>
    </row>
    <row r="1129" spans="1:20" ht="15.6">
      <c r="A1129" s="59"/>
      <c r="B1129" s="81"/>
      <c r="C1129" s="81"/>
      <c r="D1129" s="59"/>
      <c r="E1129" s="80"/>
      <c r="F1129" s="80"/>
    </row>
    <row r="1130" spans="1:20" ht="15.6">
      <c r="A1130" s="59"/>
      <c r="B1130" s="81"/>
      <c r="C1130" s="81"/>
      <c r="D1130" s="59"/>
      <c r="E1130" s="80"/>
      <c r="F1130" s="80"/>
    </row>
    <row r="1131" spans="1:20" ht="15.6">
      <c r="A1131" s="59"/>
      <c r="B1131" s="81"/>
      <c r="C1131" s="81"/>
      <c r="D1131" s="59"/>
      <c r="E1131" s="80"/>
      <c r="F1131" s="80"/>
    </row>
    <row r="1132" spans="1:20" ht="15.6">
      <c r="A1132" s="59"/>
      <c r="B1132" s="81"/>
      <c r="C1132" s="81"/>
      <c r="D1132" s="59"/>
      <c r="E1132" s="80"/>
      <c r="F1132" s="80"/>
    </row>
    <row r="1133" spans="1:20" ht="15.6">
      <c r="A1133" s="59"/>
      <c r="B1133" s="81"/>
      <c r="C1133" s="81"/>
      <c r="D1133" s="59"/>
      <c r="E1133" s="80"/>
      <c r="F1133" s="80"/>
    </row>
    <row r="1134" spans="1:20" ht="15.6">
      <c r="A1134" s="59"/>
      <c r="B1134" s="81"/>
      <c r="C1134" s="81"/>
      <c r="D1134" s="59"/>
      <c r="E1134" s="80"/>
      <c r="F1134" s="80"/>
    </row>
    <row r="1135" spans="1:20" ht="15.6">
      <c r="A1135" s="59"/>
      <c r="B1135" s="81"/>
      <c r="C1135" s="81"/>
      <c r="D1135" s="59"/>
      <c r="E1135" s="80"/>
      <c r="F1135" s="80"/>
    </row>
    <row r="1136" spans="1:20" ht="15.6">
      <c r="A1136" s="59"/>
      <c r="B1136" s="81"/>
      <c r="C1136" s="81"/>
      <c r="D1136" s="59"/>
      <c r="E1136" s="80"/>
      <c r="F1136" s="80"/>
    </row>
    <row r="1137" spans="1:20" ht="15.6">
      <c r="A1137" s="59"/>
      <c r="B1137" s="81"/>
      <c r="C1137" s="81"/>
      <c r="D1137" s="59"/>
      <c r="E1137" s="80"/>
      <c r="F1137" s="80"/>
    </row>
    <row r="1138" spans="1:20" ht="15.6">
      <c r="A1138" s="59"/>
      <c r="B1138" s="81"/>
      <c r="C1138" s="81"/>
      <c r="D1138" s="59"/>
      <c r="E1138" s="80"/>
      <c r="F1138" s="80"/>
    </row>
    <row r="1139" spans="1:20" ht="15.6">
      <c r="A1139" s="59"/>
      <c r="B1139" s="81"/>
      <c r="C1139" s="81"/>
      <c r="D1139" s="59"/>
      <c r="E1139" s="80"/>
      <c r="F1139" s="80"/>
    </row>
    <row r="1140" spans="1:20" ht="15.6">
      <c r="A1140" s="59"/>
      <c r="B1140" s="81"/>
      <c r="C1140" s="81"/>
      <c r="D1140" s="59"/>
      <c r="E1140" s="80"/>
      <c r="F1140" s="80"/>
    </row>
    <row r="1141" spans="1:20" ht="15.6">
      <c r="A1141" s="59"/>
      <c r="B1141" s="81"/>
      <c r="C1141" s="81"/>
      <c r="D1141" s="59"/>
      <c r="E1141" s="80"/>
      <c r="F1141" s="80"/>
    </row>
    <row r="1142" spans="1:20" ht="15.6">
      <c r="A1142" s="59"/>
      <c r="B1142" s="81"/>
      <c r="C1142" s="81"/>
      <c r="D1142" s="59"/>
      <c r="E1142" s="80"/>
      <c r="F1142" s="80"/>
    </row>
    <row r="1143" spans="1:20" ht="15.6">
      <c r="A1143" s="59"/>
      <c r="B1143" s="81"/>
      <c r="C1143" s="81"/>
      <c r="D1143" s="59"/>
      <c r="E1143" s="80"/>
      <c r="F1143" s="80"/>
    </row>
    <row r="1144" spans="1:20" ht="15.6">
      <c r="A1144" s="59"/>
      <c r="B1144" s="81"/>
      <c r="C1144" s="81"/>
      <c r="D1144" s="59"/>
      <c r="E1144" s="80"/>
      <c r="F1144" s="80"/>
    </row>
    <row r="1145" spans="1:20" ht="15.6">
      <c r="A1145" s="59"/>
      <c r="B1145" s="81"/>
      <c r="C1145" s="81"/>
      <c r="D1145" s="59"/>
      <c r="E1145" s="80"/>
      <c r="F1145" s="80"/>
    </row>
    <row r="1146" spans="1:20" ht="15.6">
      <c r="A1146" s="59"/>
      <c r="B1146" s="81"/>
      <c r="C1146" s="81"/>
      <c r="D1146" s="59"/>
      <c r="E1146" s="80"/>
      <c r="F1146" s="80"/>
    </row>
    <row r="1147" spans="1:20" ht="15.6">
      <c r="A1147" s="59"/>
      <c r="B1147" s="81"/>
      <c r="C1147" s="81"/>
      <c r="D1147" s="59"/>
      <c r="E1147" s="80"/>
      <c r="F1147" s="80"/>
    </row>
    <row r="1148" spans="1:20" ht="15.6">
      <c r="A1148" s="59"/>
      <c r="B1148" s="81"/>
      <c r="C1148" s="81"/>
      <c r="D1148" s="59"/>
      <c r="E1148" s="80"/>
      <c r="F1148" s="80"/>
    </row>
    <row r="1149" spans="1:20" ht="15.6">
      <c r="A1149" s="59"/>
      <c r="B1149" s="81"/>
      <c r="C1149" s="81"/>
      <c r="D1149" s="59"/>
      <c r="E1149" s="80"/>
      <c r="F1149" s="80"/>
    </row>
    <row r="1150" spans="1:20" ht="15.6">
      <c r="A1150" s="59"/>
      <c r="B1150" s="81"/>
      <c r="C1150" s="81"/>
      <c r="D1150" s="59"/>
      <c r="E1150" s="80"/>
      <c r="F1150" s="80"/>
    </row>
    <row r="1151" spans="1:20" ht="15.6">
      <c r="A1151" s="59"/>
      <c r="B1151" s="81"/>
      <c r="C1151" s="81"/>
      <c r="D1151" s="59"/>
      <c r="E1151" s="80"/>
      <c r="F1151" s="80"/>
    </row>
    <row r="1152" spans="1:20" ht="15.6">
      <c r="A1152" s="59"/>
      <c r="B1152" s="81"/>
      <c r="C1152" s="81"/>
      <c r="D1152" s="59"/>
      <c r="E1152" s="80"/>
      <c r="F1152" s="80"/>
    </row>
    <row r="1153" spans="1:20" ht="15.6">
      <c r="A1153" s="59"/>
      <c r="B1153" s="81"/>
      <c r="C1153" s="81"/>
      <c r="D1153" s="59"/>
      <c r="E1153" s="80"/>
      <c r="F1153" s="80"/>
    </row>
    <row r="1154" spans="1:20" ht="15.6">
      <c r="A1154" s="59"/>
      <c r="B1154" s="81"/>
      <c r="C1154" s="81"/>
      <c r="D1154" s="59"/>
      <c r="E1154" s="80"/>
      <c r="F1154" s="80"/>
    </row>
    <row r="1155" spans="1:20" ht="15.6">
      <c r="A1155" s="59"/>
      <c r="B1155" s="81"/>
      <c r="C1155" s="81"/>
      <c r="D1155" s="59"/>
      <c r="E1155" s="80"/>
      <c r="F1155" s="80"/>
    </row>
    <row r="1156" spans="1:20" ht="15.6">
      <c r="A1156" s="59"/>
      <c r="B1156" s="81"/>
      <c r="C1156" s="81"/>
      <c r="D1156" s="59"/>
      <c r="E1156" s="80"/>
      <c r="F1156" s="80"/>
    </row>
    <row r="1157" spans="1:20" ht="15.6">
      <c r="A1157" s="59"/>
      <c r="B1157" s="81"/>
      <c r="C1157" s="81"/>
      <c r="D1157" s="59"/>
      <c r="E1157" s="80"/>
      <c r="F1157" s="80"/>
    </row>
    <row r="1158" spans="1:20" ht="15.6">
      <c r="A1158" s="59"/>
      <c r="B1158" s="81"/>
      <c r="C1158" s="81"/>
      <c r="D1158" s="59"/>
      <c r="E1158" s="80"/>
      <c r="F1158" s="80"/>
    </row>
    <row r="1159" spans="1:20" ht="15.6">
      <c r="A1159" s="59"/>
      <c r="B1159" s="81"/>
      <c r="C1159" s="81"/>
      <c r="D1159" s="59"/>
      <c r="E1159" s="80"/>
      <c r="F1159" s="80"/>
    </row>
    <row r="1160" spans="1:20" ht="15.6">
      <c r="A1160" s="59"/>
      <c r="B1160" s="81"/>
      <c r="C1160" s="81"/>
      <c r="D1160" s="59"/>
      <c r="E1160" s="80"/>
      <c r="F1160" s="80"/>
    </row>
    <row r="1161" spans="1:20" ht="15.6">
      <c r="A1161" s="59"/>
      <c r="B1161" s="81"/>
      <c r="C1161" s="81"/>
      <c r="D1161" s="59"/>
      <c r="E1161" s="80"/>
      <c r="F1161" s="80"/>
    </row>
    <row r="1162" spans="1:20" ht="15.6">
      <c r="A1162" s="59"/>
      <c r="B1162" s="81"/>
      <c r="C1162" s="81"/>
      <c r="D1162" s="59"/>
      <c r="E1162" s="80"/>
      <c r="F1162" s="80"/>
    </row>
    <row r="1163" spans="1:20" ht="15.6">
      <c r="A1163" s="59"/>
      <c r="B1163" s="81"/>
      <c r="C1163" s="81"/>
      <c r="D1163" s="59"/>
      <c r="E1163" s="80"/>
      <c r="F1163" s="80"/>
    </row>
    <row r="1164" spans="1:20" ht="15.6">
      <c r="A1164" s="59"/>
      <c r="B1164" s="81"/>
      <c r="C1164" s="81"/>
      <c r="D1164" s="59"/>
      <c r="E1164" s="80"/>
      <c r="F1164" s="80"/>
    </row>
    <row r="1165" spans="1:20" ht="15.6">
      <c r="A1165" s="59"/>
      <c r="B1165" s="81"/>
      <c r="C1165" s="81"/>
      <c r="D1165" s="59"/>
      <c r="E1165" s="80"/>
      <c r="F1165" s="80"/>
    </row>
    <row r="1166" spans="1:20" ht="15.6">
      <c r="A1166" s="59"/>
      <c r="B1166" s="81"/>
      <c r="C1166" s="81"/>
      <c r="D1166" s="59"/>
      <c r="E1166" s="80"/>
      <c r="F1166" s="80"/>
    </row>
    <row r="1167" spans="1:20" ht="15.6">
      <c r="A1167" s="59"/>
      <c r="B1167" s="81"/>
      <c r="C1167" s="81"/>
      <c r="D1167" s="59"/>
      <c r="E1167" s="80"/>
      <c r="F1167" s="80"/>
    </row>
    <row r="1168" spans="1:20" ht="15.6">
      <c r="A1168" s="59"/>
      <c r="B1168" s="81"/>
      <c r="C1168" s="81"/>
      <c r="D1168" s="59"/>
      <c r="E1168" s="80"/>
      <c r="F1168" s="80"/>
    </row>
    <row r="1169" spans="1:20" ht="15.6">
      <c r="A1169" s="59"/>
      <c r="B1169" s="81"/>
      <c r="C1169" s="81"/>
      <c r="D1169" s="59"/>
      <c r="E1169" s="80"/>
      <c r="F1169" s="80"/>
    </row>
    <row r="1170" spans="1:20" ht="15.6">
      <c r="A1170" s="59"/>
      <c r="B1170" s="81"/>
      <c r="C1170" s="81"/>
      <c r="D1170" s="59"/>
      <c r="E1170" s="80"/>
      <c r="F1170" s="80"/>
    </row>
    <row r="1171" spans="1:20" ht="15.6">
      <c r="A1171" s="59"/>
      <c r="B1171" s="81"/>
      <c r="C1171" s="81"/>
      <c r="D1171" s="59"/>
      <c r="E1171" s="80"/>
      <c r="F1171" s="80"/>
    </row>
    <row r="1172" spans="1:20" ht="15.6">
      <c r="A1172" s="59"/>
      <c r="B1172" s="81"/>
      <c r="C1172" s="81"/>
      <c r="D1172" s="59"/>
      <c r="E1172" s="80"/>
      <c r="F1172" s="80"/>
    </row>
    <row r="1173" spans="1:20" ht="15.6">
      <c r="A1173" s="59"/>
      <c r="B1173" s="81"/>
      <c r="C1173" s="81"/>
      <c r="D1173" s="59"/>
      <c r="E1173" s="80"/>
      <c r="F1173" s="80"/>
    </row>
    <row r="1174" spans="1:20" ht="15.6">
      <c r="A1174" s="59"/>
      <c r="B1174" s="81"/>
      <c r="C1174" s="81"/>
      <c r="D1174" s="59"/>
      <c r="E1174" s="80"/>
      <c r="F1174" s="80"/>
    </row>
    <row r="1175" spans="1:20" ht="15.6">
      <c r="A1175" s="59"/>
      <c r="B1175" s="81"/>
      <c r="C1175" s="81"/>
      <c r="D1175" s="59"/>
      <c r="E1175" s="80"/>
      <c r="F1175" s="80"/>
    </row>
    <row r="1176" spans="1:20" ht="15.6">
      <c r="A1176" s="59"/>
      <c r="B1176" s="81"/>
      <c r="C1176" s="81"/>
      <c r="D1176" s="59"/>
      <c r="E1176" s="80"/>
      <c r="F1176" s="80"/>
    </row>
    <row r="1177" spans="1:20" ht="15.6">
      <c r="A1177" s="59"/>
      <c r="B1177" s="81"/>
      <c r="C1177" s="81"/>
      <c r="D1177" s="59"/>
      <c r="E1177" s="80"/>
      <c r="F1177" s="80"/>
    </row>
    <row r="1178" spans="1:20" ht="15.6">
      <c r="A1178" s="59"/>
      <c r="B1178" s="81"/>
      <c r="C1178" s="81"/>
      <c r="D1178" s="59"/>
      <c r="E1178" s="80"/>
      <c r="F1178" s="80"/>
    </row>
    <row r="1179" spans="1:20" ht="15.6">
      <c r="A1179" s="59"/>
      <c r="B1179" s="81"/>
      <c r="C1179" s="81"/>
      <c r="D1179" s="59"/>
      <c r="E1179" s="80"/>
      <c r="F1179" s="80"/>
    </row>
    <row r="1180" spans="1:20" ht="15.6">
      <c r="A1180" s="59"/>
      <c r="B1180" s="81"/>
      <c r="C1180" s="81"/>
      <c r="D1180" s="59"/>
      <c r="E1180" s="80"/>
      <c r="F1180" s="80"/>
    </row>
    <row r="1181" spans="1:20" ht="15.6">
      <c r="A1181" s="59"/>
      <c r="B1181" s="81"/>
      <c r="C1181" s="81"/>
      <c r="D1181" s="59"/>
      <c r="E1181" s="80"/>
      <c r="F1181" s="80"/>
    </row>
    <row r="1182" spans="1:20" ht="15.6">
      <c r="A1182" s="59"/>
      <c r="B1182" s="81"/>
      <c r="C1182" s="81"/>
      <c r="D1182" s="59"/>
      <c r="E1182" s="80"/>
      <c r="F1182" s="80"/>
    </row>
    <row r="1183" spans="1:20" ht="15.6">
      <c r="A1183" s="59"/>
      <c r="B1183" s="81"/>
      <c r="C1183" s="81"/>
      <c r="D1183" s="59"/>
      <c r="E1183" s="80"/>
      <c r="F1183" s="80"/>
    </row>
    <row r="1184" spans="1:20" ht="15.6">
      <c r="A1184" s="59"/>
      <c r="B1184" s="81"/>
      <c r="C1184" s="81"/>
      <c r="D1184" s="59"/>
      <c r="E1184" s="80"/>
      <c r="F1184" s="80"/>
    </row>
    <row r="1185" spans="1:20" ht="15.6">
      <c r="A1185" s="59"/>
      <c r="B1185" s="81"/>
      <c r="C1185" s="81"/>
      <c r="D1185" s="59"/>
      <c r="E1185" s="80"/>
      <c r="F1185" s="80"/>
    </row>
    <row r="1186" spans="1:20" ht="15.6">
      <c r="A1186" s="59"/>
      <c r="B1186" s="81"/>
      <c r="C1186" s="81"/>
      <c r="D1186" s="59"/>
      <c r="E1186" s="80"/>
      <c r="F1186" s="80"/>
    </row>
    <row r="1187" spans="1:20" ht="15.6">
      <c r="A1187" s="59"/>
      <c r="B1187" s="81"/>
      <c r="C1187" s="81"/>
      <c r="D1187" s="59"/>
      <c r="E1187" s="80"/>
      <c r="F1187" s="80"/>
    </row>
    <row r="1188" spans="1:20" ht="15.6">
      <c r="A1188" s="59"/>
      <c r="B1188" s="81"/>
      <c r="C1188" s="81"/>
      <c r="D1188" s="59"/>
      <c r="E1188" s="80"/>
      <c r="F1188" s="80"/>
    </row>
    <row r="1189" spans="1:20" ht="15.6">
      <c r="A1189" s="59"/>
      <c r="B1189" s="81"/>
      <c r="C1189" s="81"/>
      <c r="D1189" s="59"/>
      <c r="E1189" s="80"/>
      <c r="F1189" s="80"/>
    </row>
    <row r="1190" spans="1:20" ht="15.6">
      <c r="A1190" s="59"/>
      <c r="B1190" s="81"/>
      <c r="C1190" s="81"/>
      <c r="D1190" s="59"/>
      <c r="E1190" s="80"/>
      <c r="F1190" s="80"/>
    </row>
    <row r="1191" spans="1:20" ht="15.6">
      <c r="A1191" s="59"/>
      <c r="B1191" s="81"/>
      <c r="C1191" s="81"/>
      <c r="D1191" s="59"/>
      <c r="E1191" s="80"/>
      <c r="F1191" s="80"/>
    </row>
    <row r="1192" spans="1:20" ht="15.6">
      <c r="A1192" s="59"/>
      <c r="B1192" s="81"/>
      <c r="C1192" s="81"/>
      <c r="D1192" s="59"/>
      <c r="E1192" s="80"/>
      <c r="F1192" s="80"/>
    </row>
    <row r="1193" spans="1:20" ht="15.6">
      <c r="A1193" s="59"/>
      <c r="B1193" s="81"/>
      <c r="C1193" s="81"/>
      <c r="D1193" s="59"/>
      <c r="E1193" s="80"/>
      <c r="F1193" s="80"/>
    </row>
    <row r="1194" spans="1:20" ht="15.6">
      <c r="A1194" s="59"/>
      <c r="B1194" s="81"/>
      <c r="C1194" s="81"/>
      <c r="D1194" s="59"/>
      <c r="E1194" s="80"/>
      <c r="F1194" s="80"/>
    </row>
    <row r="1195" spans="1:20" ht="15.6">
      <c r="A1195" s="59"/>
      <c r="B1195" s="81"/>
      <c r="C1195" s="81"/>
      <c r="D1195" s="59"/>
      <c r="E1195" s="80"/>
      <c r="F1195" s="80"/>
    </row>
    <row r="1196" spans="1:20" ht="15.6">
      <c r="A1196" s="59"/>
      <c r="B1196" s="81"/>
      <c r="C1196" s="81"/>
      <c r="D1196" s="59"/>
      <c r="E1196" s="80"/>
      <c r="F1196" s="80"/>
    </row>
    <row r="1197" spans="1:20" ht="15.6">
      <c r="A1197" s="59"/>
      <c r="B1197" s="81"/>
      <c r="C1197" s="81"/>
      <c r="D1197" s="59"/>
      <c r="E1197" s="80"/>
      <c r="F1197" s="80"/>
    </row>
    <row r="1198" spans="1:20" ht="15.6">
      <c r="A1198" s="59"/>
      <c r="B1198" s="81"/>
      <c r="C1198" s="81"/>
      <c r="D1198" s="59"/>
      <c r="E1198" s="80"/>
      <c r="F1198" s="80"/>
    </row>
    <row r="1199" spans="1:20" ht="15.6">
      <c r="A1199" s="59"/>
      <c r="B1199" s="81"/>
      <c r="C1199" s="81"/>
      <c r="D1199" s="59"/>
      <c r="E1199" s="80"/>
      <c r="F1199" s="80"/>
    </row>
    <row r="1200" spans="1:20" ht="15.6">
      <c r="A1200" s="59"/>
      <c r="B1200" s="81"/>
      <c r="C1200" s="81"/>
      <c r="D1200" s="59"/>
      <c r="E1200" s="80"/>
      <c r="F1200" s="80"/>
    </row>
    <row r="1201" spans="1:20" ht="15.6">
      <c r="A1201" s="59"/>
      <c r="B1201" s="81"/>
      <c r="C1201" s="81"/>
      <c r="D1201" s="59"/>
      <c r="E1201" s="80"/>
      <c r="F1201" s="80"/>
    </row>
    <row r="1202" spans="1:20" ht="15.6">
      <c r="A1202" s="59"/>
      <c r="B1202" s="81"/>
      <c r="C1202" s="81"/>
      <c r="D1202" s="59"/>
      <c r="E1202" s="80"/>
      <c r="F1202" s="80"/>
    </row>
    <row r="1203" spans="1:20" ht="15.6">
      <c r="A1203" s="59"/>
      <c r="B1203" s="81"/>
      <c r="C1203" s="81"/>
      <c r="D1203" s="59"/>
      <c r="E1203" s="80"/>
      <c r="F1203" s="80"/>
    </row>
    <row r="1204" spans="1:20" ht="15.6">
      <c r="A1204" s="59"/>
      <c r="B1204" s="81"/>
      <c r="C1204" s="81"/>
      <c r="D1204" s="59"/>
      <c r="E1204" s="80"/>
      <c r="F1204" s="80"/>
    </row>
    <row r="1205" spans="1:20" ht="15.6">
      <c r="A1205" s="59"/>
      <c r="B1205" s="81"/>
      <c r="C1205" s="81"/>
      <c r="D1205" s="59"/>
      <c r="E1205" s="80"/>
      <c r="F1205" s="80"/>
    </row>
    <row r="1206" spans="1:20" ht="15.6">
      <c r="A1206" s="59"/>
      <c r="B1206" s="81"/>
      <c r="C1206" s="81"/>
      <c r="D1206" s="59"/>
      <c r="E1206" s="80"/>
      <c r="F1206" s="80"/>
    </row>
    <row r="1207" spans="1:20" ht="15.6">
      <c r="A1207" s="59"/>
      <c r="B1207" s="81"/>
      <c r="C1207" s="81"/>
      <c r="D1207" s="59"/>
      <c r="E1207" s="80"/>
      <c r="F1207" s="80"/>
    </row>
    <row r="1208" spans="1:20" ht="15.6">
      <c r="A1208" s="59"/>
      <c r="B1208" s="81"/>
      <c r="C1208" s="81"/>
      <c r="D1208" s="59"/>
      <c r="E1208" s="80"/>
      <c r="F1208" s="80"/>
    </row>
    <row r="1209" spans="1:20" ht="15.6">
      <c r="A1209" s="59"/>
      <c r="B1209" s="81"/>
      <c r="C1209" s="81"/>
      <c r="D1209" s="59"/>
      <c r="E1209" s="80"/>
      <c r="F1209" s="80"/>
    </row>
    <row r="1210" spans="1:20" ht="15.6">
      <c r="A1210" s="59"/>
      <c r="B1210" s="81"/>
      <c r="C1210" s="81"/>
      <c r="D1210" s="59"/>
      <c r="E1210" s="80"/>
      <c r="F1210" s="80"/>
    </row>
    <row r="1211" spans="1:20" ht="15.6">
      <c r="A1211" s="59"/>
      <c r="B1211" s="81"/>
      <c r="C1211" s="81"/>
      <c r="D1211" s="59"/>
      <c r="E1211" s="80"/>
      <c r="F1211" s="80"/>
    </row>
    <row r="1212" spans="1:20" ht="15.6">
      <c r="A1212" s="59"/>
      <c r="B1212" s="81"/>
      <c r="C1212" s="81"/>
      <c r="D1212" s="59"/>
      <c r="E1212" s="80"/>
      <c r="F1212" s="80"/>
    </row>
    <row r="1213" spans="1:20" ht="15.6">
      <c r="A1213" s="59"/>
      <c r="B1213" s="81"/>
      <c r="C1213" s="81"/>
      <c r="D1213" s="59"/>
      <c r="E1213" s="80"/>
      <c r="F1213" s="80"/>
    </row>
    <row r="1214" spans="1:20" ht="15.6">
      <c r="A1214" s="59"/>
      <c r="B1214" s="81"/>
      <c r="C1214" s="81"/>
      <c r="D1214" s="59"/>
      <c r="E1214" s="80"/>
      <c r="F1214" s="80"/>
    </row>
    <row r="1215" spans="1:20" ht="15.6">
      <c r="A1215" s="59"/>
      <c r="B1215" s="81"/>
      <c r="C1215" s="81"/>
      <c r="D1215" s="59"/>
      <c r="E1215" s="80"/>
      <c r="F1215" s="80"/>
    </row>
    <row r="1216" spans="1:20" ht="15.6">
      <c r="A1216" s="59"/>
      <c r="B1216" s="81"/>
      <c r="C1216" s="81"/>
      <c r="D1216" s="59"/>
      <c r="E1216" s="80"/>
      <c r="F1216" s="80"/>
    </row>
    <row r="1217" spans="1:20" ht="15.6">
      <c r="A1217" s="59"/>
      <c r="B1217" s="81"/>
      <c r="C1217" s="81"/>
      <c r="D1217" s="59"/>
      <c r="E1217" s="80"/>
      <c r="F1217" s="80"/>
    </row>
    <row r="1218" spans="1:20" ht="15.6">
      <c r="A1218" s="59"/>
      <c r="B1218" s="81"/>
      <c r="C1218" s="81"/>
      <c r="D1218" s="59"/>
      <c r="E1218" s="80"/>
      <c r="F1218" s="80"/>
    </row>
    <row r="1219" spans="1:20" ht="15.6">
      <c r="A1219" s="59"/>
      <c r="B1219" s="81"/>
      <c r="C1219" s="81"/>
      <c r="D1219" s="59"/>
      <c r="E1219" s="80"/>
      <c r="F1219" s="80"/>
    </row>
    <row r="1220" spans="1:20" ht="15.6">
      <c r="A1220" s="59"/>
      <c r="B1220" s="81"/>
      <c r="C1220" s="81"/>
      <c r="D1220" s="59"/>
      <c r="E1220" s="80"/>
      <c r="F1220" s="80"/>
    </row>
    <row r="1221" spans="1:20" ht="15.6">
      <c r="A1221" s="59"/>
      <c r="B1221" s="81"/>
      <c r="C1221" s="81"/>
      <c r="D1221" s="59"/>
      <c r="E1221" s="80"/>
      <c r="F1221" s="80"/>
    </row>
    <row r="1222" spans="1:20" ht="15.6">
      <c r="A1222" s="59"/>
      <c r="B1222" s="81"/>
      <c r="C1222" s="81"/>
      <c r="D1222" s="59"/>
      <c r="E1222" s="80"/>
      <c r="F1222" s="80"/>
    </row>
    <row r="1223" spans="1:20" ht="15.6">
      <c r="A1223" s="59"/>
      <c r="B1223" s="81"/>
      <c r="C1223" s="81"/>
      <c r="D1223" s="59"/>
      <c r="E1223" s="80"/>
      <c r="F1223" s="80"/>
    </row>
    <row r="1224" spans="1:20" ht="15.6">
      <c r="A1224" s="59"/>
      <c r="B1224" s="81"/>
      <c r="C1224" s="81"/>
      <c r="D1224" s="59"/>
      <c r="E1224" s="80"/>
      <c r="F1224" s="80"/>
    </row>
    <row r="1225" spans="1:20" ht="15.6">
      <c r="A1225" s="59"/>
      <c r="B1225" s="81"/>
      <c r="C1225" s="81"/>
      <c r="D1225" s="59"/>
      <c r="E1225" s="80"/>
      <c r="F1225" s="80"/>
    </row>
    <row r="1226" spans="1:20" ht="15.6">
      <c r="A1226" s="59"/>
      <c r="B1226" s="81"/>
      <c r="C1226" s="81"/>
      <c r="D1226" s="59"/>
      <c r="E1226" s="80"/>
      <c r="F1226" s="80"/>
    </row>
    <row r="1227" spans="1:20" ht="15.6">
      <c r="A1227" s="59"/>
      <c r="B1227" s="81"/>
      <c r="C1227" s="81"/>
      <c r="D1227" s="59"/>
      <c r="E1227" s="80"/>
      <c r="F1227" s="80"/>
    </row>
    <row r="1228" spans="1:20" ht="15.6">
      <c r="A1228" s="59"/>
      <c r="B1228" s="81"/>
      <c r="C1228" s="81"/>
      <c r="D1228" s="59"/>
      <c r="E1228" s="80"/>
      <c r="F1228" s="80"/>
    </row>
    <row r="1229" spans="1:20" ht="15.6">
      <c r="A1229" s="59"/>
      <c r="B1229" s="81"/>
      <c r="C1229" s="81"/>
      <c r="D1229" s="59"/>
      <c r="E1229" s="80"/>
      <c r="F1229" s="80"/>
    </row>
    <row r="1230" spans="1:20" ht="15.6">
      <c r="A1230" s="59"/>
      <c r="B1230" s="81"/>
      <c r="C1230" s="81"/>
      <c r="D1230" s="59"/>
      <c r="E1230" s="80"/>
      <c r="F1230" s="80"/>
    </row>
    <row r="1231" spans="1:20" ht="15.6">
      <c r="A1231" s="59"/>
      <c r="B1231" s="81"/>
      <c r="C1231" s="81"/>
      <c r="D1231" s="59"/>
      <c r="E1231" s="80"/>
      <c r="F1231" s="80"/>
    </row>
    <row r="1232" spans="1:20" ht="15.6">
      <c r="A1232" s="59"/>
      <c r="B1232" s="81"/>
      <c r="C1232" s="81"/>
      <c r="D1232" s="59"/>
      <c r="E1232" s="80"/>
      <c r="F1232" s="80"/>
    </row>
    <row r="1233" spans="1:20" ht="15.6">
      <c r="A1233" s="59"/>
      <c r="B1233" s="81"/>
      <c r="C1233" s="81"/>
      <c r="D1233" s="59"/>
      <c r="E1233" s="80"/>
      <c r="F1233" s="80"/>
    </row>
    <row r="1234" spans="1:20" ht="15.6">
      <c r="A1234" s="59"/>
      <c r="B1234" s="81"/>
      <c r="C1234" s="81"/>
      <c r="D1234" s="59"/>
      <c r="E1234" s="80"/>
      <c r="F1234" s="80"/>
    </row>
    <row r="1235" spans="1:20" ht="15.6">
      <c r="A1235" s="59"/>
      <c r="B1235" s="81"/>
      <c r="C1235" s="81"/>
      <c r="D1235" s="59"/>
      <c r="E1235" s="80"/>
      <c r="F1235" s="80"/>
    </row>
    <row r="1236" spans="1:20" ht="15.6">
      <c r="A1236" s="59"/>
      <c r="B1236" s="81"/>
      <c r="C1236" s="81"/>
      <c r="D1236" s="59"/>
      <c r="E1236" s="80"/>
      <c r="F1236" s="80"/>
    </row>
    <row r="1237" spans="1:20" ht="15.6">
      <c r="A1237" s="59"/>
      <c r="B1237" s="81"/>
      <c r="C1237" s="81"/>
      <c r="D1237" s="59"/>
      <c r="E1237" s="80"/>
      <c r="F1237" s="80"/>
    </row>
    <row r="1238" spans="1:20" ht="15.6">
      <c r="A1238" s="59"/>
      <c r="B1238" s="81"/>
      <c r="C1238" s="81"/>
      <c r="D1238" s="59"/>
      <c r="E1238" s="80"/>
      <c r="F1238" s="80"/>
    </row>
    <row r="1239" spans="1:20" ht="15.6">
      <c r="A1239" s="59"/>
      <c r="B1239" s="81"/>
      <c r="C1239" s="81"/>
      <c r="D1239" s="59"/>
      <c r="E1239" s="80"/>
      <c r="F1239" s="80"/>
    </row>
    <row r="1240" spans="1:20" ht="15.6">
      <c r="A1240" s="59"/>
      <c r="B1240" s="81"/>
      <c r="C1240" s="81"/>
      <c r="D1240" s="59"/>
      <c r="E1240" s="80"/>
      <c r="F1240" s="80"/>
    </row>
    <row r="1241" spans="1:20" ht="15.6">
      <c r="A1241" s="59"/>
      <c r="B1241" s="81"/>
      <c r="C1241" s="81"/>
      <c r="D1241" s="59"/>
      <c r="E1241" s="80"/>
      <c r="F1241" s="80"/>
    </row>
    <row r="1242" spans="1:20" ht="15.6">
      <c r="A1242" s="59"/>
      <c r="B1242" s="81"/>
      <c r="C1242" s="81"/>
      <c r="D1242" s="59"/>
      <c r="E1242" s="80"/>
      <c r="F1242" s="80"/>
    </row>
    <row r="1243" spans="1:20" ht="15.6">
      <c r="A1243" s="59"/>
      <c r="B1243" s="81"/>
      <c r="C1243" s="81"/>
      <c r="D1243" s="59"/>
      <c r="E1243" s="80"/>
      <c r="F1243" s="80"/>
    </row>
    <row r="1244" spans="1:20" ht="15.6">
      <c r="A1244" s="59"/>
      <c r="B1244" s="81"/>
      <c r="C1244" s="81"/>
      <c r="D1244" s="59"/>
      <c r="E1244" s="80"/>
      <c r="F1244" s="80"/>
    </row>
    <row r="1245" spans="1:20" ht="15.6">
      <c r="A1245" s="59"/>
      <c r="B1245" s="81"/>
      <c r="C1245" s="81"/>
      <c r="D1245" s="59"/>
      <c r="E1245" s="80"/>
      <c r="F1245" s="80"/>
    </row>
    <row r="1246" spans="1:20" ht="15.6">
      <c r="A1246" s="59"/>
      <c r="B1246" s="81"/>
      <c r="C1246" s="81"/>
      <c r="D1246" s="59"/>
      <c r="E1246" s="80"/>
      <c r="F1246" s="80"/>
    </row>
    <row r="1247" spans="1:20" ht="15.6">
      <c r="A1247" s="59"/>
      <c r="B1247" s="81"/>
      <c r="C1247" s="81"/>
      <c r="D1247" s="59"/>
      <c r="E1247" s="80"/>
      <c r="F1247" s="80"/>
    </row>
    <row r="1248" spans="1:20" ht="15.6">
      <c r="A1248" s="59"/>
      <c r="B1248" s="81"/>
      <c r="C1248" s="81"/>
      <c r="D1248" s="59"/>
      <c r="E1248" s="80"/>
      <c r="F1248" s="80"/>
    </row>
    <row r="1249" spans="1:20" ht="15.6">
      <c r="A1249" s="59"/>
      <c r="B1249" s="81"/>
      <c r="C1249" s="81"/>
      <c r="D1249" s="59"/>
      <c r="E1249" s="80"/>
      <c r="F1249" s="80"/>
    </row>
    <row r="1250" spans="1:20" ht="15.6">
      <c r="A1250" s="59"/>
      <c r="B1250" s="81"/>
      <c r="C1250" s="81"/>
      <c r="D1250" s="59"/>
      <c r="E1250" s="80"/>
      <c r="F1250" s="80"/>
    </row>
    <row r="1251" spans="1:20" ht="15.6">
      <c r="A1251" s="59"/>
      <c r="B1251" s="81"/>
      <c r="C1251" s="81"/>
      <c r="D1251" s="59"/>
      <c r="E1251" s="80"/>
      <c r="F1251" s="80"/>
    </row>
    <row r="1252" spans="1:20" ht="15.6">
      <c r="A1252" s="59"/>
      <c r="B1252" s="81"/>
      <c r="C1252" s="81"/>
      <c r="D1252" s="59"/>
      <c r="E1252" s="80"/>
      <c r="F1252" s="80"/>
    </row>
    <row r="1253" spans="1:20" ht="15.6">
      <c r="A1253" s="59"/>
      <c r="B1253" s="81"/>
      <c r="C1253" s="81"/>
      <c r="D1253" s="59"/>
      <c r="E1253" s="80"/>
      <c r="F1253" s="80"/>
    </row>
    <row r="1254" spans="1:20" ht="15.6">
      <c r="A1254" s="59"/>
      <c r="B1254" s="81"/>
      <c r="C1254" s="81"/>
      <c r="D1254" s="59"/>
      <c r="E1254" s="80"/>
      <c r="F1254" s="80"/>
    </row>
    <row r="1255" spans="1:20" ht="15.6">
      <c r="A1255" s="59"/>
      <c r="B1255" s="81"/>
      <c r="C1255" s="81"/>
      <c r="D1255" s="59"/>
      <c r="E1255" s="80"/>
      <c r="F1255" s="80"/>
    </row>
    <row r="1256" spans="1:20" ht="15.6">
      <c r="A1256" s="59"/>
      <c r="B1256" s="81"/>
      <c r="C1256" s="81"/>
      <c r="D1256" s="59"/>
      <c r="E1256" s="80"/>
      <c r="F1256" s="80"/>
    </row>
    <row r="1257" spans="1:20" ht="15.6">
      <c r="A1257" s="59"/>
      <c r="B1257" s="81"/>
      <c r="C1257" s="81"/>
      <c r="D1257" s="59"/>
      <c r="E1257" s="80"/>
      <c r="F1257" s="80"/>
    </row>
    <row r="1258" spans="1:20" ht="15.6">
      <c r="A1258" s="59"/>
      <c r="B1258" s="81"/>
      <c r="C1258" s="81"/>
      <c r="D1258" s="59"/>
      <c r="E1258" s="80"/>
      <c r="F1258" s="80"/>
    </row>
    <row r="1259" spans="1:20" ht="15.6">
      <c r="A1259" s="59"/>
      <c r="B1259" s="81"/>
      <c r="C1259" s="81"/>
      <c r="D1259" s="59"/>
      <c r="E1259" s="80"/>
      <c r="F1259" s="80"/>
    </row>
    <row r="1260" spans="1:20" ht="15.6">
      <c r="A1260" s="59"/>
      <c r="B1260" s="81"/>
      <c r="C1260" s="81"/>
      <c r="D1260" s="59"/>
      <c r="E1260" s="80"/>
      <c r="F1260" s="80"/>
    </row>
    <row r="1261" spans="1:20" ht="15.6">
      <c r="A1261" s="59"/>
      <c r="B1261" s="81"/>
      <c r="C1261" s="81"/>
      <c r="D1261" s="59"/>
      <c r="E1261" s="80"/>
      <c r="F1261" s="80"/>
    </row>
    <row r="1262" spans="1:20" ht="15.6">
      <c r="A1262" s="59"/>
      <c r="B1262" s="81"/>
      <c r="C1262" s="81"/>
      <c r="D1262" s="59"/>
      <c r="E1262" s="80"/>
      <c r="F1262" s="80"/>
    </row>
    <row r="1263" spans="1:20" ht="15.6">
      <c r="A1263" s="59"/>
      <c r="B1263" s="81"/>
      <c r="C1263" s="81"/>
      <c r="D1263" s="59"/>
      <c r="E1263" s="80"/>
      <c r="F1263" s="80"/>
    </row>
    <row r="1264" spans="1:20" ht="15.6">
      <c r="A1264" s="59"/>
      <c r="B1264" s="81"/>
      <c r="C1264" s="81"/>
      <c r="D1264" s="59"/>
      <c r="E1264" s="80"/>
      <c r="F1264" s="80"/>
    </row>
    <row r="1265" spans="1:20" ht="15.6">
      <c r="A1265" s="59"/>
      <c r="B1265" s="81"/>
      <c r="C1265" s="81"/>
      <c r="D1265" s="59"/>
      <c r="E1265" s="80"/>
      <c r="F1265" s="80"/>
    </row>
    <row r="1266" spans="1:20" ht="15.6">
      <c r="A1266" s="59"/>
      <c r="B1266" s="81"/>
      <c r="C1266" s="81"/>
      <c r="D1266" s="59"/>
      <c r="E1266" s="80"/>
      <c r="F1266" s="80"/>
    </row>
    <row r="1267" spans="1:20" ht="15.6">
      <c r="A1267" s="59"/>
      <c r="B1267" s="81"/>
      <c r="C1267" s="81"/>
      <c r="D1267" s="59"/>
      <c r="E1267" s="80"/>
      <c r="F1267" s="80"/>
    </row>
    <row r="1268" spans="1:20" ht="15.6">
      <c r="A1268" s="59"/>
      <c r="B1268" s="81"/>
      <c r="C1268" s="81"/>
      <c r="D1268" s="59"/>
      <c r="E1268" s="80"/>
      <c r="F1268" s="80"/>
    </row>
    <row r="1269" spans="1:20" ht="15.6">
      <c r="A1269" s="59"/>
      <c r="B1269" s="81"/>
      <c r="C1269" s="81"/>
      <c r="D1269" s="59"/>
      <c r="E1269" s="80"/>
      <c r="F1269" s="80"/>
    </row>
    <row r="1270" spans="1:20" ht="15.6">
      <c r="A1270" s="59"/>
      <c r="B1270" s="81"/>
      <c r="C1270" s="81"/>
      <c r="D1270" s="59"/>
      <c r="E1270" s="80"/>
      <c r="F1270" s="80"/>
    </row>
    <row r="1271" spans="1:20" ht="15.6">
      <c r="A1271" s="59"/>
      <c r="B1271" s="81"/>
      <c r="C1271" s="81"/>
      <c r="D1271" s="59"/>
      <c r="E1271" s="80"/>
      <c r="F1271" s="80"/>
    </row>
    <row r="1272" spans="1:20" ht="15.6">
      <c r="A1272" s="59"/>
      <c r="B1272" s="81"/>
      <c r="C1272" s="81"/>
      <c r="D1272" s="59"/>
      <c r="E1272" s="80"/>
      <c r="F1272" s="80"/>
    </row>
    <row r="1273" spans="1:20" ht="15.6">
      <c r="A1273" s="59"/>
      <c r="B1273" s="81"/>
      <c r="C1273" s="81"/>
      <c r="D1273" s="59"/>
      <c r="E1273" s="80"/>
      <c r="F1273" s="80"/>
    </row>
    <row r="1274" spans="1:20" ht="15.6">
      <c r="A1274" s="59"/>
      <c r="B1274" s="81"/>
      <c r="C1274" s="81"/>
      <c r="D1274" s="59"/>
      <c r="E1274" s="80"/>
      <c r="F1274" s="80"/>
    </row>
    <row r="1275" spans="1:20" ht="15.6">
      <c r="A1275" s="59"/>
      <c r="B1275" s="81"/>
      <c r="C1275" s="81"/>
      <c r="D1275" s="59"/>
      <c r="E1275" s="80"/>
      <c r="F1275" s="80"/>
    </row>
    <row r="1276" spans="1:20" ht="15.6">
      <c r="A1276" s="59"/>
      <c r="B1276" s="81"/>
      <c r="C1276" s="81"/>
      <c r="D1276" s="59"/>
      <c r="E1276" s="80"/>
      <c r="F1276" s="80"/>
    </row>
    <row r="1277" spans="1:20" ht="15.6">
      <c r="A1277" s="59"/>
      <c r="B1277" s="81"/>
      <c r="C1277" s="81"/>
      <c r="D1277" s="59"/>
      <c r="E1277" s="80"/>
      <c r="F1277" s="80"/>
    </row>
    <row r="1278" spans="1:20" ht="15.6">
      <c r="A1278" s="59"/>
      <c r="B1278" s="81"/>
      <c r="C1278" s="81"/>
      <c r="D1278" s="59"/>
      <c r="E1278" s="80"/>
      <c r="F1278" s="80"/>
    </row>
    <row r="1279" spans="1:20" ht="15.6">
      <c r="A1279" s="59"/>
      <c r="B1279" s="81"/>
      <c r="C1279" s="81"/>
      <c r="D1279" s="59"/>
      <c r="E1279" s="80"/>
      <c r="F1279" s="80"/>
    </row>
    <row r="1280" spans="1:20" ht="15.6">
      <c r="A1280" s="59"/>
      <c r="B1280" s="81"/>
      <c r="C1280" s="81"/>
      <c r="D1280" s="59"/>
      <c r="E1280" s="80"/>
      <c r="F1280" s="80"/>
    </row>
    <row r="1281" spans="1:20" ht="15.6">
      <c r="A1281" s="59"/>
      <c r="B1281" s="81"/>
      <c r="C1281" s="81"/>
      <c r="D1281" s="59"/>
      <c r="E1281" s="80"/>
      <c r="F1281" s="80"/>
    </row>
    <row r="1282" spans="1:20" ht="15.6">
      <c r="A1282" s="59"/>
      <c r="B1282" s="81"/>
      <c r="C1282" s="81"/>
      <c r="D1282" s="59"/>
      <c r="E1282" s="80"/>
      <c r="F1282" s="80"/>
    </row>
    <row r="1283" spans="1:20" ht="15.6">
      <c r="A1283" s="59"/>
      <c r="B1283" s="81"/>
      <c r="C1283" s="81"/>
      <c r="D1283" s="59"/>
      <c r="E1283" s="80"/>
      <c r="F1283" s="80"/>
    </row>
    <row r="1284" spans="1:20" ht="15.6">
      <c r="A1284" s="59"/>
      <c r="B1284" s="81"/>
      <c r="C1284" s="81"/>
      <c r="D1284" s="59"/>
      <c r="E1284" s="80"/>
      <c r="F1284" s="80"/>
    </row>
    <row r="1285" spans="1:20" ht="15.6">
      <c r="A1285" s="59"/>
      <c r="B1285" s="81"/>
      <c r="C1285" s="81"/>
      <c r="D1285" s="59"/>
      <c r="E1285" s="80"/>
      <c r="F1285" s="80"/>
    </row>
    <row r="1286" spans="1:20" ht="15.6">
      <c r="A1286" s="59"/>
      <c r="B1286" s="81"/>
      <c r="C1286" s="81"/>
      <c r="D1286" s="59"/>
      <c r="E1286" s="80"/>
      <c r="F1286" s="80"/>
    </row>
    <row r="1287" spans="1:20" ht="15.6">
      <c r="A1287" s="59"/>
      <c r="B1287" s="81"/>
      <c r="C1287" s="81"/>
      <c r="D1287" s="59"/>
      <c r="E1287" s="80"/>
      <c r="F1287" s="80"/>
    </row>
    <row r="1288" spans="1:20" ht="15.6">
      <c r="A1288" s="59"/>
      <c r="B1288" s="81"/>
      <c r="C1288" s="81"/>
      <c r="D1288" s="59"/>
      <c r="E1288" s="80"/>
      <c r="F1288" s="80"/>
    </row>
    <row r="1289" spans="1:20" ht="15.6">
      <c r="A1289" s="59"/>
      <c r="B1289" s="81"/>
      <c r="C1289" s="81"/>
      <c r="D1289" s="59"/>
      <c r="E1289" s="80"/>
      <c r="F1289" s="80"/>
    </row>
    <row r="1290" spans="1:20" ht="15.6">
      <c r="A1290" s="59"/>
      <c r="B1290" s="81"/>
      <c r="C1290" s="81"/>
      <c r="D1290" s="59"/>
      <c r="E1290" s="80"/>
      <c r="F1290" s="80"/>
    </row>
    <row r="1291" spans="1:20" ht="15.6">
      <c r="A1291" s="59"/>
      <c r="B1291" s="81"/>
      <c r="C1291" s="81"/>
      <c r="D1291" s="59"/>
      <c r="E1291" s="80"/>
      <c r="F1291" s="80"/>
    </row>
    <row r="1292" spans="1:20" ht="15.6">
      <c r="A1292" s="59"/>
      <c r="B1292" s="81"/>
      <c r="C1292" s="81"/>
      <c r="D1292" s="59"/>
      <c r="E1292" s="80"/>
      <c r="F1292" s="80"/>
    </row>
    <row r="1293" spans="1:20" ht="15.6">
      <c r="A1293" s="59"/>
      <c r="B1293" s="81"/>
      <c r="C1293" s="81"/>
      <c r="D1293" s="59"/>
      <c r="E1293" s="80"/>
      <c r="F1293" s="80"/>
    </row>
    <row r="1294" spans="1:20" ht="15.6">
      <c r="A1294" s="59"/>
      <c r="B1294" s="81"/>
      <c r="C1294" s="81"/>
      <c r="D1294" s="59"/>
      <c r="E1294" s="80"/>
      <c r="F1294" s="80"/>
    </row>
    <row r="1295" spans="1:20" ht="15.6">
      <c r="A1295" s="59"/>
      <c r="B1295" s="81"/>
      <c r="C1295" s="81"/>
      <c r="D1295" s="59"/>
      <c r="E1295" s="80"/>
      <c r="F1295" s="80"/>
    </row>
    <row r="1296" spans="1:20" ht="15.6">
      <c r="A1296" s="59"/>
      <c r="B1296" s="81"/>
      <c r="C1296" s="81"/>
      <c r="D1296" s="59"/>
      <c r="E1296" s="80"/>
      <c r="F1296" s="80"/>
    </row>
    <row r="1297" spans="1:20" ht="15.6">
      <c r="A1297" s="59"/>
      <c r="B1297" s="81"/>
      <c r="C1297" s="81"/>
      <c r="D1297" s="59"/>
      <c r="E1297" s="80"/>
      <c r="F1297" s="80"/>
    </row>
    <row r="1298" spans="1:20" ht="15.6">
      <c r="A1298" s="59"/>
      <c r="B1298" s="81"/>
      <c r="C1298" s="81"/>
      <c r="D1298" s="59"/>
      <c r="E1298" s="80"/>
      <c r="F1298" s="80"/>
    </row>
    <row r="1299" spans="1:20" ht="15.6">
      <c r="A1299" s="59"/>
      <c r="B1299" s="81"/>
      <c r="C1299" s="81"/>
      <c r="D1299" s="59"/>
      <c r="E1299" s="80"/>
      <c r="F1299" s="80"/>
    </row>
    <row r="1300" spans="1:20" ht="15.6">
      <c r="A1300" s="59"/>
      <c r="B1300" s="81"/>
      <c r="C1300" s="81"/>
      <c r="D1300" s="59"/>
      <c r="E1300" s="80"/>
      <c r="F1300" s="80"/>
    </row>
    <row r="1301" spans="1:20" ht="15.6">
      <c r="A1301" s="59"/>
      <c r="B1301" s="81"/>
      <c r="C1301" s="81"/>
      <c r="D1301" s="59"/>
      <c r="E1301" s="80"/>
      <c r="F1301" s="80"/>
    </row>
    <row r="1302" spans="1:20" ht="15.6">
      <c r="A1302" s="59"/>
      <c r="B1302" s="81"/>
      <c r="C1302" s="81"/>
      <c r="D1302" s="59"/>
      <c r="E1302" s="80"/>
      <c r="F1302" s="80"/>
    </row>
    <row r="1303" spans="1:20" ht="15.6">
      <c r="A1303" s="59"/>
      <c r="B1303" s="81"/>
      <c r="C1303" s="81"/>
      <c r="D1303" s="59"/>
      <c r="E1303" s="80"/>
      <c r="F1303" s="80"/>
    </row>
    <row r="1304" spans="1:20" ht="15.6">
      <c r="A1304" s="59"/>
      <c r="B1304" s="81"/>
      <c r="C1304" s="81"/>
      <c r="D1304" s="59"/>
      <c r="E1304" s="80"/>
      <c r="F1304" s="80"/>
    </row>
    <row r="1305" spans="1:20" ht="15.6">
      <c r="A1305" s="59"/>
      <c r="B1305" s="81"/>
      <c r="C1305" s="81"/>
      <c r="D1305" s="59"/>
      <c r="E1305" s="80"/>
      <c r="F1305" s="80"/>
    </row>
    <row r="1306" spans="1:20" ht="15.6">
      <c r="A1306" s="59"/>
      <c r="B1306" s="81"/>
      <c r="C1306" s="81"/>
      <c r="D1306" s="59"/>
      <c r="E1306" s="80"/>
      <c r="F1306" s="80"/>
    </row>
    <row r="1307" spans="1:20" ht="15.6">
      <c r="A1307" s="59"/>
      <c r="B1307" s="81"/>
      <c r="C1307" s="81"/>
      <c r="D1307" s="59"/>
      <c r="E1307" s="80"/>
      <c r="F1307" s="80"/>
    </row>
    <row r="1308" spans="1:20" ht="15.6">
      <c r="A1308" s="59"/>
      <c r="B1308" s="81"/>
      <c r="C1308" s="81"/>
      <c r="D1308" s="59"/>
      <c r="E1308" s="80"/>
      <c r="F1308" s="80"/>
    </row>
    <row r="1309" spans="1:20" ht="15.6">
      <c r="A1309" s="59"/>
      <c r="B1309" s="81"/>
      <c r="C1309" s="81"/>
      <c r="D1309" s="59"/>
      <c r="E1309" s="80"/>
      <c r="F1309" s="80"/>
    </row>
    <row r="1310" spans="1:20" ht="15.6">
      <c r="A1310" s="59"/>
      <c r="B1310" s="81"/>
      <c r="C1310" s="81"/>
      <c r="D1310" s="59"/>
      <c r="E1310" s="80"/>
      <c r="F1310" s="80"/>
    </row>
    <row r="1311" spans="1:20" ht="15.6">
      <c r="A1311" s="59"/>
      <c r="B1311" s="81"/>
      <c r="C1311" s="81"/>
      <c r="D1311" s="59"/>
      <c r="E1311" s="80"/>
      <c r="F1311" s="80"/>
    </row>
    <row r="1312" spans="1:20" ht="15.6">
      <c r="A1312" s="59"/>
      <c r="B1312" s="81"/>
      <c r="C1312" s="81"/>
      <c r="D1312" s="59"/>
      <c r="E1312" s="80"/>
      <c r="F1312" s="80"/>
    </row>
    <row r="1313" spans="1:20" ht="15.6">
      <c r="A1313" s="59"/>
      <c r="B1313" s="81"/>
      <c r="C1313" s="81"/>
      <c r="D1313" s="59"/>
      <c r="E1313" s="80"/>
      <c r="F1313" s="80"/>
    </row>
    <row r="1314" spans="1:20" ht="15.6">
      <c r="A1314" s="59"/>
      <c r="B1314" s="81"/>
      <c r="C1314" s="81"/>
      <c r="D1314" s="59"/>
      <c r="E1314" s="80"/>
      <c r="F1314" s="80"/>
    </row>
    <row r="1315" spans="1:20" ht="15.6">
      <c r="A1315" s="59"/>
      <c r="B1315" s="81"/>
      <c r="C1315" s="81"/>
      <c r="D1315" s="59"/>
      <c r="E1315" s="80"/>
      <c r="F1315" s="80"/>
    </row>
    <row r="1316" spans="1:20" ht="15.6">
      <c r="A1316" s="59"/>
      <c r="B1316" s="81"/>
      <c r="C1316" s="81"/>
      <c r="D1316" s="59"/>
      <c r="E1316" s="80"/>
      <c r="F1316" s="80"/>
    </row>
    <row r="1317" spans="1:20" ht="15.6">
      <c r="A1317" s="59"/>
      <c r="B1317" s="81"/>
      <c r="C1317" s="81"/>
      <c r="D1317" s="59"/>
      <c r="E1317" s="80"/>
      <c r="F1317" s="80"/>
    </row>
    <row r="1318" spans="1:20" ht="15.6">
      <c r="A1318" s="59"/>
      <c r="B1318" s="81"/>
      <c r="C1318" s="81"/>
      <c r="D1318" s="59"/>
      <c r="E1318" s="80"/>
      <c r="F1318" s="80"/>
    </row>
    <row r="1319" spans="1:20" ht="15.6">
      <c r="A1319" s="59"/>
      <c r="B1319" s="81"/>
      <c r="C1319" s="81"/>
      <c r="D1319" s="59"/>
      <c r="E1319" s="80"/>
      <c r="F1319" s="80"/>
    </row>
    <row r="1320" spans="1:20" ht="15.6">
      <c r="A1320" s="59"/>
      <c r="B1320" s="81"/>
      <c r="C1320" s="81"/>
      <c r="D1320" s="59"/>
      <c r="E1320" s="80"/>
      <c r="F1320" s="80"/>
    </row>
    <row r="1321" spans="1:20" ht="15.6">
      <c r="A1321" s="59"/>
      <c r="B1321" s="81"/>
      <c r="C1321" s="81"/>
      <c r="D1321" s="59"/>
      <c r="E1321" s="80"/>
      <c r="F1321" s="80"/>
    </row>
    <row r="1322" spans="1:20" ht="15.6">
      <c r="A1322" s="59"/>
      <c r="B1322" s="81"/>
      <c r="C1322" s="81"/>
      <c r="D1322" s="59"/>
      <c r="E1322" s="80"/>
      <c r="F1322" s="80"/>
    </row>
    <row r="1323" spans="1:20" ht="15.6">
      <c r="A1323" s="59"/>
      <c r="B1323" s="81"/>
      <c r="C1323" s="81"/>
      <c r="D1323" s="59"/>
      <c r="E1323" s="80"/>
      <c r="F1323" s="80"/>
    </row>
    <row r="1324" spans="1:20" ht="15.6">
      <c r="A1324" s="59"/>
      <c r="B1324" s="81"/>
      <c r="C1324" s="81"/>
      <c r="D1324" s="59"/>
      <c r="E1324" s="80"/>
      <c r="F1324" s="80"/>
    </row>
    <row r="1325" spans="1:20" ht="15.6">
      <c r="A1325" s="59"/>
      <c r="B1325" s="81"/>
      <c r="C1325" s="81"/>
      <c r="D1325" s="59"/>
      <c r="E1325" s="80"/>
      <c r="F1325" s="80"/>
    </row>
    <row r="1326" spans="1:20" ht="15.6">
      <c r="A1326" s="59"/>
      <c r="B1326" s="81"/>
      <c r="C1326" s="81"/>
      <c r="D1326" s="59"/>
      <c r="E1326" s="80"/>
      <c r="F1326" s="80"/>
    </row>
    <row r="1327" spans="1:20" ht="15.6">
      <c r="A1327" s="59"/>
      <c r="B1327" s="81"/>
      <c r="C1327" s="81"/>
      <c r="D1327" s="59"/>
      <c r="E1327" s="80"/>
      <c r="F1327" s="80"/>
    </row>
    <row r="1328" spans="1:20" ht="15.6">
      <c r="A1328" s="59"/>
      <c r="B1328" s="81"/>
      <c r="C1328" s="81"/>
      <c r="D1328" s="59"/>
      <c r="E1328" s="80"/>
      <c r="F1328" s="80"/>
    </row>
    <row r="1329" spans="1:20" ht="15.6">
      <c r="A1329" s="59"/>
      <c r="B1329" s="81"/>
      <c r="C1329" s="81"/>
      <c r="D1329" s="59"/>
      <c r="E1329" s="80"/>
      <c r="F1329" s="80"/>
    </row>
    <row r="1330" spans="1:20" ht="15.6">
      <c r="A1330" s="59"/>
      <c r="B1330" s="81"/>
      <c r="C1330" s="81"/>
      <c r="D1330" s="59"/>
      <c r="E1330" s="80"/>
      <c r="F1330" s="80"/>
    </row>
    <row r="1331" spans="1:20" ht="15.6">
      <c r="A1331" s="59"/>
      <c r="B1331" s="81"/>
      <c r="C1331" s="81"/>
      <c r="D1331" s="59"/>
      <c r="E1331" s="80"/>
      <c r="F1331" s="80"/>
    </row>
    <row r="1332" spans="1:20" ht="15.6">
      <c r="A1332" s="59"/>
      <c r="B1332" s="81"/>
      <c r="C1332" s="81"/>
      <c r="D1332" s="59"/>
      <c r="E1332" s="80"/>
      <c r="F1332" s="80"/>
    </row>
    <row r="1333" spans="1:20" ht="15.6">
      <c r="A1333" s="59"/>
      <c r="B1333" s="81"/>
      <c r="C1333" s="81"/>
      <c r="D1333" s="59"/>
      <c r="E1333" s="80"/>
      <c r="F1333" s="80"/>
    </row>
    <row r="1334" spans="1:20" ht="15.6">
      <c r="A1334" s="59"/>
      <c r="B1334" s="81"/>
      <c r="C1334" s="81"/>
      <c r="D1334" s="59"/>
      <c r="E1334" s="80"/>
      <c r="F1334" s="80"/>
    </row>
    <row r="1335" spans="1:20" ht="15.6">
      <c r="A1335" s="59"/>
      <c r="B1335" s="81"/>
      <c r="C1335" s="81"/>
      <c r="D1335" s="59"/>
      <c r="E1335" s="80"/>
      <c r="F1335" s="80"/>
    </row>
    <row r="1336" spans="1:20" ht="15.6">
      <c r="A1336" s="59"/>
      <c r="B1336" s="81"/>
      <c r="C1336" s="81"/>
      <c r="D1336" s="59"/>
      <c r="E1336" s="80"/>
      <c r="F1336" s="80"/>
    </row>
    <row r="1337" spans="1:20" ht="15.6">
      <c r="A1337" s="59"/>
      <c r="B1337" s="81"/>
      <c r="C1337" s="81"/>
      <c r="D1337" s="59"/>
      <c r="E1337" s="80"/>
      <c r="F1337" s="80"/>
    </row>
    <row r="1338" spans="1:20" ht="15.6">
      <c r="A1338" s="59"/>
      <c r="B1338" s="81"/>
      <c r="C1338" s="81"/>
      <c r="D1338" s="59"/>
      <c r="E1338" s="80"/>
      <c r="F1338" s="80"/>
    </row>
    <row r="1339" spans="1:20" ht="15.6">
      <c r="A1339" s="59"/>
      <c r="B1339" s="81"/>
      <c r="C1339" s="81"/>
      <c r="D1339" s="59"/>
      <c r="E1339" s="80"/>
      <c r="F1339" s="80"/>
    </row>
    <row r="1340" spans="1:20" ht="15.6">
      <c r="A1340" s="59"/>
      <c r="B1340" s="81"/>
      <c r="C1340" s="81"/>
      <c r="D1340" s="59"/>
      <c r="E1340" s="80"/>
      <c r="F1340" s="80"/>
    </row>
    <row r="1341" spans="1:20" ht="15.6">
      <c r="A1341" s="59"/>
      <c r="B1341" s="81"/>
      <c r="C1341" s="81"/>
      <c r="D1341" s="59"/>
      <c r="E1341" s="80"/>
      <c r="F1341" s="80"/>
    </row>
    <row r="1342" spans="1:20" ht="15.6">
      <c r="A1342" s="59"/>
      <c r="B1342" s="81"/>
      <c r="C1342" s="81"/>
      <c r="D1342" s="59"/>
      <c r="E1342" s="80"/>
      <c r="F1342" s="80"/>
    </row>
    <row r="1343" spans="1:20" ht="15.6">
      <c r="A1343" s="59"/>
      <c r="B1343" s="81"/>
      <c r="C1343" s="81"/>
      <c r="D1343" s="59"/>
      <c r="E1343" s="80"/>
      <c r="F1343" s="80"/>
    </row>
    <row r="1344" spans="1:20" ht="15.6">
      <c r="A1344" s="59"/>
      <c r="B1344" s="81"/>
      <c r="C1344" s="81"/>
      <c r="D1344" s="59"/>
      <c r="E1344" s="80"/>
      <c r="F1344" s="80"/>
    </row>
    <row r="1345" spans="1:20" ht="15.6">
      <c r="A1345" s="59"/>
      <c r="B1345" s="81"/>
      <c r="C1345" s="81"/>
      <c r="D1345" s="59"/>
      <c r="E1345" s="80"/>
      <c r="F1345" s="80"/>
    </row>
    <row r="1346" spans="1:20" ht="15.6">
      <c r="A1346" s="59"/>
      <c r="B1346" s="81"/>
      <c r="C1346" s="81"/>
      <c r="D1346" s="59"/>
      <c r="E1346" s="80"/>
      <c r="F1346" s="80"/>
    </row>
    <row r="1347" spans="1:20" ht="15.6">
      <c r="A1347" s="59"/>
      <c r="B1347" s="81"/>
      <c r="C1347" s="81"/>
      <c r="D1347" s="59"/>
      <c r="E1347" s="80"/>
      <c r="F1347" s="80"/>
    </row>
    <row r="1348" spans="1:20" ht="15.6">
      <c r="A1348" s="59"/>
      <c r="B1348" s="81"/>
      <c r="C1348" s="81"/>
      <c r="D1348" s="59"/>
      <c r="E1348" s="80"/>
      <c r="F1348" s="80"/>
    </row>
    <row r="1349" spans="1:20" ht="15.6">
      <c r="A1349" s="59"/>
      <c r="B1349" s="81"/>
      <c r="C1349" s="81"/>
      <c r="D1349" s="59"/>
      <c r="E1349" s="80"/>
      <c r="F1349" s="80"/>
    </row>
    <row r="1350" spans="1:20" ht="15.6">
      <c r="A1350" s="59"/>
      <c r="B1350" s="81"/>
      <c r="C1350" s="81"/>
      <c r="D1350" s="59"/>
      <c r="E1350" s="80"/>
      <c r="F1350" s="80"/>
    </row>
    <row r="1351" spans="1:20" ht="15.6">
      <c r="A1351" s="59"/>
      <c r="B1351" s="81"/>
      <c r="C1351" s="81"/>
      <c r="D1351" s="59"/>
      <c r="E1351" s="80"/>
      <c r="F1351" s="80"/>
    </row>
    <row r="1352" spans="1:20" ht="15.6">
      <c r="A1352" s="59"/>
      <c r="B1352" s="81"/>
      <c r="C1352" s="81"/>
      <c r="D1352" s="59"/>
      <c r="E1352" s="80"/>
      <c r="F1352" s="80"/>
    </row>
    <row r="1353" spans="1:20" ht="15.6">
      <c r="A1353" s="59"/>
      <c r="B1353" s="81"/>
      <c r="C1353" s="81"/>
      <c r="D1353" s="59"/>
      <c r="E1353" s="80"/>
      <c r="F1353" s="80"/>
    </row>
    <row r="1354" spans="1:20" ht="15.6">
      <c r="A1354" s="59"/>
      <c r="B1354" s="81"/>
      <c r="C1354" s="81"/>
      <c r="D1354" s="59"/>
      <c r="E1354" s="80"/>
      <c r="F1354" s="80"/>
    </row>
    <row r="1355" spans="1:20" ht="15.6">
      <c r="A1355" s="59"/>
      <c r="B1355" s="81"/>
      <c r="C1355" s="81"/>
      <c r="D1355" s="59"/>
      <c r="E1355" s="80"/>
      <c r="F1355" s="80"/>
    </row>
    <row r="1356" spans="1:20" ht="15.6">
      <c r="A1356" s="59"/>
      <c r="B1356" s="81"/>
      <c r="C1356" s="81"/>
      <c r="D1356" s="59"/>
      <c r="E1356" s="80"/>
      <c r="F1356" s="80"/>
    </row>
    <row r="1357" spans="1:20" ht="15.6">
      <c r="A1357" s="59"/>
      <c r="B1357" s="81"/>
      <c r="C1357" s="81"/>
      <c r="D1357" s="59"/>
      <c r="E1357" s="80"/>
      <c r="F1357" s="80"/>
    </row>
    <row r="1358" spans="1:20" ht="15.6">
      <c r="A1358" s="59"/>
      <c r="B1358" s="81"/>
      <c r="C1358" s="81"/>
      <c r="D1358" s="59"/>
      <c r="E1358" s="80"/>
      <c r="F1358" s="80"/>
    </row>
    <row r="1359" spans="1:20" ht="15.6">
      <c r="A1359" s="59"/>
      <c r="B1359" s="81"/>
      <c r="C1359" s="81"/>
      <c r="D1359" s="59"/>
      <c r="E1359" s="80"/>
      <c r="F1359" s="80"/>
    </row>
    <row r="1360" spans="1:20" ht="15.6">
      <c r="A1360" s="59"/>
      <c r="B1360" s="81"/>
      <c r="C1360" s="81"/>
      <c r="D1360" s="59"/>
      <c r="E1360" s="80"/>
      <c r="F1360" s="80"/>
    </row>
    <row r="1361" spans="1:20" ht="15.6">
      <c r="A1361" s="59"/>
      <c r="B1361" s="81"/>
      <c r="C1361" s="81"/>
      <c r="D1361" s="59"/>
      <c r="E1361" s="80"/>
      <c r="F1361" s="80"/>
    </row>
    <row r="1362" spans="1:20" ht="15.6">
      <c r="A1362" s="59"/>
      <c r="B1362" s="81"/>
      <c r="C1362" s="81"/>
      <c r="D1362" s="59"/>
      <c r="E1362" s="80"/>
      <c r="F1362" s="80"/>
    </row>
    <row r="1363" spans="1:20" ht="15.6">
      <c r="A1363" s="59"/>
      <c r="B1363" s="81"/>
      <c r="C1363" s="81"/>
      <c r="D1363" s="59"/>
      <c r="E1363" s="80"/>
      <c r="F1363" s="80"/>
    </row>
    <row r="1364" spans="1:20" ht="15.6">
      <c r="A1364" s="59"/>
      <c r="B1364" s="81"/>
      <c r="C1364" s="81"/>
      <c r="D1364" s="59"/>
      <c r="E1364" s="80"/>
      <c r="F1364" s="80"/>
    </row>
    <row r="1365" spans="1:20" ht="15.6">
      <c r="A1365" s="59"/>
      <c r="B1365" s="81"/>
      <c r="C1365" s="81"/>
      <c r="D1365" s="59"/>
      <c r="E1365" s="80"/>
      <c r="F1365" s="80"/>
    </row>
    <row r="1366" spans="1:20" ht="15.6">
      <c r="A1366" s="59"/>
      <c r="B1366" s="81"/>
      <c r="C1366" s="81"/>
      <c r="D1366" s="59"/>
      <c r="E1366" s="80"/>
      <c r="F1366" s="80"/>
    </row>
    <row r="1367" spans="1:20" ht="15.6">
      <c r="A1367" s="59"/>
      <c r="B1367" s="81"/>
      <c r="C1367" s="81"/>
      <c r="D1367" s="59"/>
      <c r="E1367" s="80"/>
      <c r="F1367" s="80"/>
    </row>
    <row r="1368" spans="1:20" ht="15.6">
      <c r="A1368" s="59"/>
      <c r="B1368" s="81"/>
      <c r="C1368" s="81"/>
      <c r="D1368" s="59"/>
      <c r="E1368" s="80"/>
      <c r="F1368" s="80"/>
    </row>
    <row r="1369" spans="1:20" ht="15.6">
      <c r="A1369" s="59"/>
      <c r="B1369" s="81"/>
      <c r="C1369" s="81"/>
      <c r="D1369" s="59"/>
      <c r="E1369" s="80"/>
      <c r="F1369" s="80"/>
    </row>
    <row r="1370" spans="1:20" ht="15.6">
      <c r="A1370" s="59"/>
      <c r="B1370" s="81"/>
      <c r="C1370" s="81"/>
      <c r="D1370" s="59"/>
      <c r="E1370" s="80"/>
      <c r="F1370" s="80"/>
    </row>
    <row r="1371" spans="1:20" ht="15.6">
      <c r="A1371" s="59"/>
      <c r="B1371" s="81"/>
      <c r="C1371" s="81"/>
      <c r="D1371" s="59"/>
      <c r="E1371" s="80"/>
      <c r="F1371" s="80"/>
    </row>
    <row r="1372" spans="1:20" ht="15.6">
      <c r="A1372" s="59"/>
      <c r="B1372" s="81"/>
      <c r="C1372" s="81"/>
      <c r="D1372" s="59"/>
      <c r="E1372" s="80"/>
      <c r="F1372" s="80"/>
    </row>
    <row r="1373" spans="1:20" ht="15.6">
      <c r="A1373" s="59"/>
      <c r="B1373" s="81"/>
      <c r="C1373" s="81"/>
      <c r="D1373" s="59"/>
      <c r="E1373" s="80"/>
      <c r="F1373" s="80"/>
    </row>
    <row r="1374" spans="1:20" ht="15.6">
      <c r="A1374" s="59"/>
      <c r="B1374" s="81"/>
      <c r="C1374" s="81"/>
      <c r="D1374" s="59"/>
      <c r="E1374" s="80"/>
      <c r="F1374" s="80"/>
    </row>
    <row r="1375" spans="1:20" ht="15.6">
      <c r="A1375" s="59"/>
      <c r="B1375" s="81"/>
      <c r="C1375" s="81"/>
      <c r="D1375" s="59"/>
      <c r="E1375" s="80"/>
      <c r="F1375" s="80"/>
    </row>
    <row r="1376" spans="1:20" ht="15.6">
      <c r="A1376" s="59"/>
      <c r="B1376" s="81"/>
      <c r="C1376" s="81"/>
      <c r="D1376" s="59"/>
      <c r="E1376" s="80"/>
      <c r="F1376" s="80"/>
    </row>
    <row r="1377" spans="1:20" ht="15.6">
      <c r="A1377" s="59"/>
      <c r="B1377" s="81"/>
      <c r="C1377" s="81"/>
      <c r="D1377" s="59"/>
      <c r="E1377" s="80"/>
      <c r="F1377" s="80"/>
    </row>
    <row r="1378" spans="1:20" ht="15.6">
      <c r="A1378" s="59"/>
      <c r="B1378" s="81"/>
      <c r="C1378" s="81"/>
      <c r="D1378" s="59"/>
      <c r="E1378" s="80"/>
      <c r="F1378" s="80"/>
    </row>
    <row r="1379" spans="1:20" ht="15.6">
      <c r="A1379" s="59"/>
      <c r="B1379" s="81"/>
      <c r="C1379" s="81"/>
      <c r="D1379" s="59"/>
      <c r="E1379" s="80"/>
      <c r="F1379" s="80"/>
    </row>
    <row r="1380" spans="1:20" ht="15.6">
      <c r="A1380" s="59"/>
      <c r="B1380" s="81"/>
      <c r="C1380" s="81"/>
      <c r="D1380" s="59"/>
      <c r="E1380" s="80"/>
      <c r="F1380" s="80"/>
    </row>
    <row r="1381" spans="1:20" ht="15.6">
      <c r="A1381" s="59"/>
      <c r="B1381" s="81"/>
      <c r="C1381" s="81"/>
      <c r="D1381" s="59"/>
      <c r="E1381" s="80"/>
      <c r="F1381" s="80"/>
    </row>
    <row r="1382" spans="1:20" ht="15.6">
      <c r="A1382" s="59"/>
      <c r="B1382" s="81"/>
      <c r="C1382" s="81"/>
      <c r="D1382" s="59"/>
      <c r="E1382" s="80"/>
      <c r="F1382" s="80"/>
    </row>
    <row r="1383" spans="1:20" ht="15.6">
      <c r="A1383" s="59"/>
      <c r="B1383" s="81"/>
      <c r="C1383" s="81"/>
      <c r="D1383" s="59"/>
      <c r="E1383" s="80"/>
      <c r="F1383" s="80"/>
    </row>
    <row r="1384" spans="1:20" ht="15.6">
      <c r="A1384" s="59"/>
      <c r="B1384" s="81"/>
      <c r="C1384" s="81"/>
      <c r="D1384" s="59"/>
      <c r="E1384" s="80"/>
      <c r="F1384" s="80"/>
    </row>
    <row r="1385" spans="1:20" ht="15.6">
      <c r="A1385" s="59"/>
      <c r="B1385" s="81"/>
      <c r="C1385" s="81"/>
      <c r="D1385" s="59"/>
      <c r="E1385" s="80"/>
      <c r="F1385" s="80"/>
    </row>
    <row r="1386" spans="1:20" ht="15.6">
      <c r="A1386" s="59"/>
      <c r="B1386" s="81"/>
      <c r="C1386" s="81"/>
      <c r="D1386" s="59"/>
      <c r="E1386" s="80"/>
      <c r="F1386" s="80"/>
    </row>
    <row r="1387" spans="1:20" ht="15.6">
      <c r="A1387" s="59"/>
      <c r="B1387" s="81"/>
      <c r="C1387" s="81"/>
      <c r="D1387" s="59"/>
      <c r="E1387" s="80"/>
      <c r="F1387" s="80"/>
    </row>
    <row r="1388" spans="1:20" ht="15.6">
      <c r="A1388" s="59"/>
      <c r="B1388" s="81"/>
      <c r="C1388" s="81"/>
      <c r="D1388" s="59"/>
      <c r="E1388" s="80"/>
      <c r="F1388" s="80"/>
    </row>
    <row r="1389" spans="1:20" ht="15.6">
      <c r="A1389" s="59"/>
      <c r="B1389" s="81"/>
      <c r="C1389" s="81"/>
      <c r="D1389" s="59"/>
      <c r="E1389" s="80"/>
      <c r="F1389" s="80"/>
    </row>
    <row r="1390" spans="1:20" ht="15.6">
      <c r="A1390" s="59"/>
      <c r="B1390" s="81"/>
      <c r="C1390" s="81"/>
      <c r="D1390" s="59"/>
      <c r="E1390" s="80"/>
      <c r="F1390" s="80"/>
    </row>
    <row r="1391" spans="1:20" ht="15.6">
      <c r="A1391" s="59"/>
      <c r="B1391" s="81"/>
      <c r="C1391" s="81"/>
      <c r="D1391" s="59"/>
      <c r="E1391" s="80"/>
      <c r="F1391" s="80"/>
    </row>
    <row r="1392" spans="1:20" ht="15.6">
      <c r="A1392" s="59"/>
      <c r="B1392" s="81"/>
      <c r="C1392" s="81"/>
      <c r="D1392" s="59"/>
      <c r="E1392" s="80"/>
      <c r="F1392" s="80"/>
    </row>
    <row r="1393" spans="1:20" ht="15.6">
      <c r="A1393" s="59"/>
      <c r="B1393" s="81"/>
      <c r="C1393" s="81"/>
      <c r="D1393" s="59"/>
      <c r="E1393" s="80"/>
      <c r="F1393" s="80"/>
    </row>
    <row r="1394" spans="1:20" ht="15.6">
      <c r="A1394" s="59"/>
      <c r="B1394" s="81"/>
      <c r="C1394" s="81"/>
      <c r="D1394" s="59"/>
      <c r="E1394" s="80"/>
      <c r="F1394" s="80"/>
    </row>
    <row r="1395" spans="1:20" ht="15.6">
      <c r="A1395" s="59"/>
      <c r="B1395" s="81"/>
      <c r="C1395" s="81"/>
      <c r="D1395" s="59"/>
      <c r="E1395" s="80"/>
      <c r="F1395" s="80"/>
    </row>
    <row r="1396" spans="1:20" ht="15.6">
      <c r="A1396" s="59"/>
      <c r="B1396" s="81"/>
      <c r="C1396" s="81"/>
      <c r="D1396" s="59"/>
      <c r="E1396" s="80"/>
      <c r="F1396" s="80"/>
    </row>
    <row r="1397" spans="1:20" ht="15.6">
      <c r="A1397" s="59"/>
      <c r="B1397" s="81"/>
      <c r="C1397" s="81"/>
      <c r="D1397" s="59"/>
      <c r="E1397" s="80"/>
      <c r="F1397" s="80"/>
    </row>
    <row r="1398" spans="1:20" ht="15.6">
      <c r="A1398" s="59"/>
      <c r="B1398" s="81"/>
      <c r="C1398" s="81"/>
      <c r="D1398" s="59"/>
      <c r="E1398" s="80"/>
      <c r="F1398" s="80"/>
    </row>
    <row r="1399" spans="1:20" ht="15.6">
      <c r="A1399" s="59"/>
      <c r="B1399" s="81"/>
      <c r="C1399" s="81"/>
      <c r="D1399" s="59"/>
      <c r="E1399" s="80"/>
      <c r="F1399" s="80"/>
    </row>
    <row r="1400" spans="1:20" ht="15.6">
      <c r="A1400" s="59"/>
      <c r="B1400" s="81"/>
      <c r="C1400" s="81"/>
      <c r="D1400" s="59"/>
      <c r="E1400" s="80"/>
      <c r="F1400" s="80"/>
    </row>
    <row r="1401" spans="1:20" ht="15.6">
      <c r="A1401" s="59"/>
      <c r="B1401" s="81"/>
      <c r="C1401" s="81"/>
      <c r="D1401" s="59"/>
      <c r="E1401" s="80"/>
      <c r="F1401" s="80"/>
    </row>
    <row r="1402" spans="1:20" ht="15.6">
      <c r="A1402" s="59"/>
      <c r="B1402" s="81"/>
      <c r="C1402" s="81"/>
      <c r="D1402" s="59"/>
      <c r="E1402" s="80"/>
      <c r="F1402" s="80"/>
    </row>
    <row r="1403" spans="1:20" ht="15.6">
      <c r="A1403" s="59"/>
      <c r="B1403" s="81"/>
      <c r="C1403" s="81"/>
      <c r="D1403" s="59"/>
      <c r="E1403" s="80"/>
      <c r="F1403" s="80"/>
    </row>
    <row r="1404" spans="1:20" ht="15.6">
      <c r="A1404" s="59"/>
      <c r="B1404" s="81"/>
      <c r="C1404" s="81"/>
      <c r="D1404" s="59"/>
      <c r="E1404" s="80"/>
      <c r="F1404" s="80"/>
    </row>
    <row r="1405" spans="1:20" ht="15.6">
      <c r="A1405" s="59"/>
      <c r="B1405" s="81"/>
      <c r="C1405" s="81"/>
      <c r="D1405" s="59"/>
      <c r="E1405" s="80"/>
      <c r="F1405" s="80"/>
    </row>
    <row r="1406" spans="1:20" ht="15.6">
      <c r="A1406" s="59"/>
      <c r="B1406" s="81"/>
      <c r="C1406" s="81"/>
      <c r="D1406" s="59"/>
      <c r="E1406" s="80"/>
      <c r="F1406" s="80"/>
    </row>
    <row r="1407" spans="1:20" ht="15.6">
      <c r="A1407" s="59"/>
      <c r="B1407" s="81"/>
      <c r="C1407" s="81"/>
      <c r="D1407" s="59"/>
      <c r="E1407" s="80"/>
      <c r="F1407" s="80"/>
    </row>
    <row r="1408" spans="1:20" ht="15.6">
      <c r="A1408" s="59"/>
      <c r="B1408" s="81"/>
      <c r="C1408" s="81"/>
      <c r="D1408" s="59"/>
      <c r="E1408" s="80"/>
      <c r="F1408" s="80"/>
    </row>
    <row r="1409" spans="1:20" ht="15.6">
      <c r="A1409" s="59"/>
      <c r="B1409" s="81"/>
      <c r="C1409" s="81"/>
      <c r="D1409" s="59"/>
      <c r="E1409" s="80"/>
      <c r="F1409" s="80"/>
    </row>
    <row r="1410" spans="1:20" ht="15.6">
      <c r="A1410" s="59"/>
      <c r="B1410" s="81"/>
      <c r="C1410" s="81"/>
      <c r="D1410" s="59"/>
      <c r="E1410" s="80"/>
      <c r="F1410" s="80"/>
    </row>
    <row r="1411" spans="1:20" ht="15.6">
      <c r="A1411" s="59"/>
      <c r="B1411" s="81"/>
      <c r="C1411" s="81"/>
      <c r="D1411" s="59"/>
      <c r="E1411" s="80"/>
      <c r="F1411" s="80"/>
    </row>
    <row r="1412" spans="1:20" ht="15.6">
      <c r="A1412" s="59"/>
      <c r="B1412" s="81"/>
      <c r="C1412" s="81"/>
      <c r="D1412" s="59"/>
      <c r="E1412" s="80"/>
      <c r="F1412" s="80"/>
    </row>
    <row r="1413" spans="1:20" ht="15.6">
      <c r="A1413" s="59"/>
      <c r="B1413" s="81"/>
      <c r="C1413" s="81"/>
      <c r="D1413" s="59"/>
      <c r="E1413" s="80"/>
      <c r="F1413" s="80"/>
    </row>
    <row r="1414" spans="1:20" ht="15.6">
      <c r="A1414" s="59"/>
      <c r="B1414" s="81"/>
      <c r="C1414" s="81"/>
      <c r="D1414" s="59"/>
      <c r="E1414" s="80"/>
      <c r="F1414" s="80"/>
    </row>
    <row r="1415" spans="1:20" ht="15.6">
      <c r="A1415" s="59"/>
      <c r="B1415" s="81"/>
      <c r="C1415" s="81"/>
      <c r="D1415" s="59"/>
      <c r="E1415" s="80"/>
      <c r="F1415" s="80"/>
    </row>
    <row r="1416" spans="1:20" ht="15.6">
      <c r="A1416" s="59"/>
      <c r="B1416" s="81"/>
      <c r="C1416" s="81"/>
      <c r="D1416" s="59"/>
      <c r="E1416" s="80"/>
      <c r="F1416" s="80"/>
    </row>
    <row r="1417" spans="1:20" ht="15.6">
      <c r="A1417" s="59"/>
      <c r="B1417" s="81"/>
      <c r="C1417" s="81"/>
      <c r="D1417" s="59"/>
      <c r="E1417" s="80"/>
      <c r="F1417" s="80"/>
    </row>
    <row r="1418" spans="1:20" ht="15.6">
      <c r="A1418" s="59"/>
      <c r="B1418" s="81"/>
      <c r="C1418" s="81"/>
      <c r="D1418" s="59"/>
      <c r="E1418" s="80"/>
      <c r="F1418" s="80"/>
    </row>
    <row r="1419" spans="1:20" ht="15.6">
      <c r="A1419" s="59"/>
      <c r="B1419" s="81"/>
      <c r="C1419" s="81"/>
      <c r="D1419" s="59"/>
      <c r="E1419" s="80"/>
      <c r="F1419" s="80"/>
    </row>
    <row r="1420" spans="1:20" ht="15.6">
      <c r="A1420" s="59"/>
      <c r="B1420" s="81"/>
      <c r="C1420" s="81"/>
      <c r="D1420" s="59"/>
      <c r="E1420" s="80"/>
      <c r="F1420" s="80"/>
    </row>
    <row r="1421" spans="1:20" ht="15.6">
      <c r="A1421" s="59"/>
      <c r="B1421" s="81"/>
      <c r="C1421" s="81"/>
      <c r="D1421" s="59"/>
      <c r="E1421" s="80"/>
      <c r="F1421" s="80"/>
    </row>
    <row r="1422" spans="1:20" ht="15.6">
      <c r="A1422" s="59"/>
      <c r="B1422" s="81"/>
      <c r="C1422" s="81"/>
      <c r="D1422" s="59"/>
      <c r="E1422" s="80"/>
      <c r="F1422" s="80"/>
    </row>
    <row r="1423" spans="1:20" ht="15.6">
      <c r="A1423" s="59"/>
      <c r="B1423" s="81"/>
      <c r="C1423" s="81"/>
      <c r="D1423" s="59"/>
      <c r="E1423" s="80"/>
      <c r="F1423" s="80"/>
    </row>
    <row r="1424" spans="1:20" ht="15.6">
      <c r="A1424" s="59"/>
      <c r="B1424" s="81"/>
      <c r="C1424" s="81"/>
      <c r="D1424" s="59"/>
      <c r="E1424" s="80"/>
      <c r="F1424" s="80"/>
    </row>
    <row r="1425" spans="1:20" ht="15.6">
      <c r="A1425" s="59"/>
      <c r="B1425" s="81"/>
      <c r="C1425" s="81"/>
      <c r="D1425" s="59"/>
      <c r="E1425" s="80"/>
      <c r="F1425" s="80"/>
    </row>
    <row r="1426" spans="1:20" ht="15.6">
      <c r="A1426" s="59"/>
      <c r="B1426" s="81"/>
      <c r="C1426" s="81"/>
      <c r="D1426" s="59"/>
      <c r="E1426" s="80"/>
      <c r="F1426" s="80"/>
    </row>
    <row r="1427" spans="1:20" ht="15.6">
      <c r="A1427" s="59"/>
      <c r="B1427" s="81"/>
      <c r="C1427" s="81"/>
      <c r="D1427" s="59"/>
      <c r="E1427" s="80"/>
      <c r="F1427" s="80"/>
    </row>
    <row r="1428" spans="1:20" ht="15.6">
      <c r="A1428" s="59"/>
      <c r="B1428" s="81"/>
      <c r="C1428" s="81"/>
      <c r="D1428" s="59"/>
      <c r="E1428" s="80"/>
      <c r="F1428" s="80"/>
    </row>
    <row r="1429" spans="1:20" ht="15.6">
      <c r="A1429" s="59"/>
      <c r="B1429" s="81"/>
      <c r="C1429" s="81"/>
      <c r="D1429" s="59"/>
      <c r="E1429" s="80"/>
      <c r="F1429" s="80"/>
    </row>
    <row r="1430" spans="1:20" ht="15.6">
      <c r="A1430" s="59"/>
      <c r="B1430" s="81"/>
      <c r="C1430" s="81"/>
      <c r="D1430" s="59"/>
      <c r="E1430" s="80"/>
      <c r="F1430" s="80"/>
    </row>
    <row r="1431" spans="1:20" ht="15.6">
      <c r="A1431" s="59"/>
      <c r="B1431" s="81"/>
      <c r="C1431" s="81"/>
      <c r="D1431" s="59"/>
      <c r="E1431" s="80"/>
      <c r="F1431" s="80"/>
    </row>
    <row r="1432" spans="1:20" ht="15.6">
      <c r="A1432" s="59"/>
      <c r="B1432" s="81"/>
      <c r="C1432" s="81"/>
      <c r="D1432" s="59"/>
      <c r="E1432" s="80"/>
      <c r="F1432" s="80"/>
    </row>
    <row r="1433" spans="1:20" ht="15.6">
      <c r="A1433" s="59"/>
      <c r="B1433" s="81"/>
      <c r="C1433" s="81"/>
      <c r="D1433" s="59"/>
      <c r="E1433" s="80"/>
      <c r="F1433" s="80"/>
    </row>
    <row r="1434" spans="1:20" ht="15.6">
      <c r="A1434" s="59"/>
      <c r="B1434" s="81"/>
      <c r="C1434" s="81"/>
      <c r="D1434" s="59"/>
      <c r="E1434" s="80"/>
      <c r="F1434" s="80"/>
    </row>
    <row r="1435" spans="1:20" ht="15.6">
      <c r="A1435" s="59"/>
      <c r="B1435" s="81"/>
      <c r="C1435" s="81"/>
      <c r="D1435" s="59"/>
      <c r="E1435" s="80"/>
      <c r="F1435" s="80"/>
    </row>
    <row r="1436" spans="1:20" ht="15.6">
      <c r="A1436" s="59"/>
      <c r="B1436" s="81"/>
      <c r="C1436" s="81"/>
      <c r="D1436" s="59"/>
      <c r="E1436" s="80"/>
      <c r="F1436" s="80"/>
    </row>
    <row r="1437" spans="1:20" ht="15.6">
      <c r="A1437" s="59"/>
      <c r="B1437" s="81"/>
      <c r="C1437" s="81"/>
      <c r="D1437" s="59"/>
      <c r="E1437" s="80"/>
      <c r="F1437" s="80"/>
    </row>
    <row r="1438" spans="1:20" ht="15.6">
      <c r="A1438" s="59"/>
      <c r="B1438" s="81"/>
      <c r="C1438" s="81"/>
      <c r="D1438" s="59"/>
      <c r="E1438" s="80"/>
      <c r="F1438" s="80"/>
    </row>
    <row r="1439" spans="1:20" ht="15.6">
      <c r="A1439" s="59"/>
      <c r="B1439" s="81"/>
      <c r="C1439" s="81"/>
      <c r="D1439" s="59"/>
      <c r="E1439" s="80"/>
      <c r="F1439" s="80"/>
    </row>
    <row r="1440" spans="1:20" ht="15.6">
      <c r="A1440" s="59"/>
      <c r="B1440" s="81"/>
      <c r="C1440" s="81"/>
      <c r="D1440" s="59"/>
      <c r="E1440" s="80"/>
      <c r="F1440" s="80"/>
    </row>
    <row r="1441" spans="1:20" ht="15.6">
      <c r="A1441" s="59"/>
      <c r="B1441" s="81"/>
      <c r="C1441" s="81"/>
      <c r="D1441" s="59"/>
      <c r="E1441" s="80"/>
      <c r="F1441" s="80"/>
    </row>
    <row r="1442" spans="1:20" ht="15.6">
      <c r="A1442" s="59"/>
      <c r="B1442" s="81"/>
      <c r="C1442" s="81"/>
      <c r="D1442" s="59"/>
      <c r="E1442" s="80"/>
      <c r="F1442" s="80"/>
    </row>
    <row r="1443" spans="1:20" ht="15.6">
      <c r="A1443" s="59"/>
      <c r="B1443" s="81"/>
      <c r="C1443" s="81"/>
      <c r="D1443" s="59"/>
      <c r="E1443" s="80"/>
      <c r="F1443" s="80"/>
    </row>
    <row r="1444" spans="1:20" ht="15.6">
      <c r="A1444" s="59"/>
      <c r="B1444" s="81"/>
      <c r="C1444" s="81"/>
      <c r="D1444" s="59"/>
      <c r="E1444" s="80"/>
      <c r="F1444" s="80"/>
    </row>
    <row r="1445" spans="1:20" ht="15.6">
      <c r="A1445" s="59"/>
      <c r="B1445" s="81"/>
      <c r="C1445" s="81"/>
      <c r="D1445" s="59"/>
      <c r="E1445" s="80"/>
      <c r="F1445" s="80"/>
    </row>
    <row r="1446" spans="1:20" ht="15.6">
      <c r="A1446" s="59"/>
      <c r="B1446" s="81"/>
      <c r="C1446" s="81"/>
      <c r="D1446" s="59"/>
      <c r="E1446" s="80"/>
      <c r="F1446" s="80"/>
    </row>
    <row r="1447" spans="1:20" ht="15.6">
      <c r="A1447" s="59"/>
      <c r="B1447" s="81"/>
      <c r="C1447" s="81"/>
      <c r="D1447" s="59"/>
      <c r="E1447" s="80"/>
      <c r="F1447" s="80"/>
    </row>
    <row r="1448" spans="1:20" ht="15.6">
      <c r="A1448" s="59"/>
      <c r="B1448" s="81"/>
      <c r="C1448" s="81"/>
      <c r="D1448" s="59"/>
      <c r="E1448" s="80"/>
      <c r="F1448" s="80"/>
    </row>
    <row r="1449" spans="1:20" ht="15.6">
      <c r="A1449" s="59"/>
      <c r="B1449" s="81"/>
      <c r="C1449" s="81"/>
      <c r="D1449" s="59"/>
      <c r="E1449" s="80"/>
      <c r="F1449" s="80"/>
    </row>
    <row r="1450" spans="1:20" ht="15.6">
      <c r="A1450" s="59"/>
      <c r="B1450" s="81"/>
      <c r="C1450" s="81"/>
      <c r="D1450" s="59"/>
      <c r="E1450" s="80"/>
      <c r="F1450" s="80"/>
    </row>
    <row r="1451" spans="1:20" ht="15.6">
      <c r="A1451" s="59"/>
      <c r="B1451" s="81"/>
      <c r="C1451" s="81"/>
      <c r="D1451" s="59"/>
      <c r="E1451" s="80"/>
      <c r="F1451" s="80"/>
    </row>
    <row r="1452" spans="1:20" ht="15.6">
      <c r="A1452" s="59"/>
      <c r="B1452" s="81"/>
      <c r="C1452" s="81"/>
      <c r="D1452" s="59"/>
      <c r="E1452" s="80"/>
      <c r="F1452" s="80"/>
    </row>
    <row r="1453" spans="1:20" ht="15.6">
      <c r="A1453" s="59"/>
      <c r="B1453" s="81"/>
      <c r="C1453" s="81"/>
      <c r="D1453" s="59"/>
      <c r="E1453" s="80"/>
      <c r="F1453" s="80"/>
    </row>
    <row r="1454" spans="1:20" ht="15.6">
      <c r="A1454" s="59"/>
      <c r="B1454" s="81"/>
      <c r="C1454" s="81"/>
      <c r="D1454" s="59"/>
      <c r="E1454" s="80"/>
      <c r="F1454" s="80"/>
    </row>
    <row r="1455" spans="1:20" ht="15.6">
      <c r="A1455" s="59"/>
      <c r="B1455" s="81"/>
      <c r="C1455" s="81"/>
      <c r="D1455" s="59"/>
      <c r="E1455" s="80"/>
      <c r="F1455" s="80"/>
    </row>
    <row r="1456" spans="1:20" ht="15.6">
      <c r="A1456" s="59"/>
      <c r="B1456" s="81"/>
      <c r="C1456" s="81"/>
      <c r="D1456" s="59"/>
      <c r="E1456" s="80"/>
      <c r="F1456" s="80"/>
    </row>
    <row r="1457" spans="1:20" ht="15.6">
      <c r="A1457" s="59"/>
      <c r="B1457" s="81"/>
      <c r="C1457" s="81"/>
      <c r="D1457" s="59"/>
      <c r="E1457" s="80"/>
      <c r="F1457" s="80"/>
    </row>
    <row r="1458" spans="1:20" ht="15.6">
      <c r="A1458" s="59"/>
      <c r="B1458" s="81"/>
      <c r="C1458" s="81"/>
      <c r="D1458" s="59"/>
      <c r="E1458" s="80"/>
      <c r="F1458" s="80"/>
    </row>
    <row r="1459" spans="1:20" ht="15.6">
      <c r="A1459" s="59"/>
      <c r="B1459" s="81"/>
      <c r="C1459" s="81"/>
      <c r="D1459" s="59"/>
      <c r="E1459" s="80"/>
      <c r="F1459" s="80"/>
    </row>
    <row r="1460" spans="1:20" ht="15.6">
      <c r="A1460" s="59"/>
      <c r="B1460" s="81"/>
      <c r="C1460" s="81"/>
      <c r="D1460" s="59"/>
      <c r="E1460" s="80"/>
      <c r="F1460" s="80"/>
    </row>
    <row r="1461" spans="1:20" ht="15.6">
      <c r="A1461" s="59"/>
      <c r="B1461" s="81"/>
      <c r="C1461" s="81"/>
      <c r="D1461" s="59"/>
      <c r="E1461" s="80"/>
      <c r="F1461" s="80"/>
    </row>
    <row r="1462" spans="1:20" ht="15.6">
      <c r="A1462" s="59"/>
      <c r="B1462" s="81"/>
      <c r="C1462" s="81"/>
      <c r="D1462" s="59"/>
      <c r="E1462" s="80"/>
      <c r="F1462" s="80"/>
    </row>
    <row r="1463" spans="1:20" ht="15.6">
      <c r="A1463" s="59"/>
      <c r="B1463" s="81"/>
      <c r="C1463" s="81"/>
      <c r="D1463" s="59"/>
      <c r="E1463" s="80"/>
      <c r="F1463" s="80"/>
    </row>
    <row r="1464" spans="1:20" ht="15.6">
      <c r="A1464" s="59"/>
      <c r="B1464" s="81"/>
      <c r="C1464" s="81"/>
      <c r="D1464" s="59"/>
      <c r="E1464" s="80"/>
      <c r="F1464" s="80"/>
    </row>
    <row r="1465" spans="1:20" ht="15.6">
      <c r="A1465" s="59"/>
      <c r="B1465" s="81"/>
      <c r="C1465" s="81"/>
      <c r="D1465" s="59"/>
      <c r="E1465" s="80"/>
      <c r="F1465" s="80"/>
    </row>
    <row r="1466" spans="1:20" ht="15.6">
      <c r="A1466" s="59"/>
      <c r="B1466" s="81"/>
      <c r="C1466" s="81"/>
      <c r="D1466" s="59"/>
      <c r="E1466" s="80"/>
      <c r="F1466" s="80"/>
    </row>
    <row r="1467" spans="1:20" ht="15.6">
      <c r="A1467" s="59"/>
      <c r="B1467" s="81"/>
      <c r="C1467" s="81"/>
      <c r="D1467" s="59"/>
      <c r="E1467" s="80"/>
      <c r="F1467" s="80"/>
    </row>
    <row r="1468" spans="1:20" ht="15.6">
      <c r="A1468" s="59"/>
      <c r="B1468" s="81"/>
      <c r="C1468" s="81"/>
      <c r="D1468" s="59"/>
      <c r="E1468" s="80"/>
      <c r="F1468" s="80"/>
    </row>
    <row r="1469" spans="1:20" ht="15.6">
      <c r="A1469" s="59"/>
      <c r="B1469" s="81"/>
      <c r="C1469" s="81"/>
      <c r="D1469" s="59"/>
      <c r="E1469" s="80"/>
      <c r="F1469" s="80"/>
    </row>
    <row r="1470" spans="1:20" ht="15.6">
      <c r="A1470" s="59"/>
      <c r="B1470" s="81"/>
      <c r="C1470" s="81"/>
      <c r="D1470" s="59"/>
      <c r="E1470" s="80"/>
      <c r="F1470" s="80"/>
    </row>
    <row r="1471" spans="1:20" ht="15.6">
      <c r="A1471" s="59"/>
      <c r="B1471" s="81"/>
      <c r="C1471" s="81"/>
      <c r="D1471" s="59"/>
      <c r="E1471" s="80"/>
      <c r="F1471" s="80"/>
    </row>
    <row r="1472" spans="1:20" ht="15.6">
      <c r="A1472" s="59"/>
      <c r="B1472" s="81"/>
      <c r="C1472" s="81"/>
      <c r="D1472" s="59"/>
      <c r="E1472" s="80"/>
      <c r="F1472" s="80"/>
    </row>
    <row r="1473" spans="1:20" ht="15.6">
      <c r="A1473" s="59"/>
      <c r="B1473" s="81"/>
      <c r="C1473" s="81"/>
      <c r="D1473" s="59"/>
      <c r="E1473" s="80"/>
      <c r="F1473" s="80"/>
    </row>
    <row r="1474" spans="1:20" ht="15.6">
      <c r="A1474" s="59"/>
      <c r="B1474" s="81"/>
      <c r="C1474" s="81"/>
      <c r="D1474" s="59"/>
      <c r="E1474" s="80"/>
      <c r="F1474" s="80"/>
    </row>
    <row r="1475" spans="1:20" ht="15.6">
      <c r="A1475" s="59"/>
      <c r="B1475" s="81"/>
      <c r="C1475" s="81"/>
      <c r="D1475" s="59"/>
      <c r="E1475" s="80"/>
      <c r="F1475" s="80"/>
    </row>
    <row r="1476" spans="1:20" ht="15.6">
      <c r="A1476" s="59"/>
      <c r="B1476" s="81"/>
      <c r="C1476" s="81"/>
      <c r="D1476" s="59"/>
      <c r="E1476" s="80"/>
      <c r="F1476" s="80"/>
    </row>
    <row r="1477" spans="1:20" ht="15.6">
      <c r="A1477" s="59"/>
      <c r="B1477" s="81"/>
      <c r="C1477" s="81"/>
      <c r="D1477" s="59"/>
      <c r="E1477" s="80"/>
      <c r="F1477" s="80"/>
    </row>
    <row r="1478" spans="1:20" ht="15.6">
      <c r="A1478" s="59"/>
      <c r="B1478" s="81"/>
      <c r="C1478" s="81"/>
      <c r="D1478" s="59"/>
      <c r="E1478" s="80"/>
      <c r="F1478" s="80"/>
    </row>
    <row r="1479" spans="1:20" ht="15.6">
      <c r="A1479" s="59"/>
      <c r="B1479" s="81"/>
      <c r="C1479" s="81"/>
      <c r="D1479" s="59"/>
      <c r="E1479" s="80"/>
      <c r="F1479" s="80"/>
    </row>
    <row r="1480" spans="1:20" ht="15.6">
      <c r="A1480" s="59"/>
      <c r="B1480" s="81"/>
      <c r="C1480" s="81"/>
      <c r="D1480" s="59"/>
      <c r="E1480" s="80"/>
      <c r="F1480" s="80"/>
    </row>
    <row r="1481" spans="1:20" ht="15.6">
      <c r="A1481" s="59"/>
      <c r="B1481" s="81"/>
      <c r="C1481" s="81"/>
      <c r="D1481" s="59"/>
      <c r="E1481" s="80"/>
      <c r="F1481" s="80"/>
    </row>
    <row r="1482" spans="1:20" ht="15.6">
      <c r="A1482" s="59"/>
      <c r="B1482" s="81"/>
      <c r="C1482" s="81"/>
      <c r="D1482" s="59"/>
      <c r="E1482" s="80"/>
      <c r="F1482" s="80"/>
    </row>
    <row r="1483" spans="1:20" ht="15.6">
      <c r="A1483" s="59"/>
      <c r="B1483" s="81"/>
      <c r="C1483" s="81"/>
      <c r="D1483" s="59"/>
      <c r="E1483" s="80"/>
      <c r="F1483" s="80"/>
    </row>
    <row r="1484" spans="1:20" ht="15.6">
      <c r="A1484" s="59"/>
      <c r="B1484" s="81"/>
      <c r="C1484" s="81"/>
      <c r="D1484" s="59"/>
      <c r="E1484" s="80"/>
      <c r="F1484" s="80"/>
    </row>
    <row r="1485" spans="1:20" ht="15.6">
      <c r="A1485" s="59"/>
      <c r="B1485" s="81"/>
      <c r="C1485" s="81"/>
      <c r="D1485" s="59"/>
      <c r="E1485" s="80"/>
      <c r="F1485" s="80"/>
    </row>
    <row r="1486" spans="1:20" ht="15.6">
      <c r="A1486" s="59"/>
      <c r="B1486" s="81"/>
      <c r="C1486" s="81"/>
      <c r="D1486" s="59"/>
      <c r="E1486" s="80"/>
      <c r="F1486" s="80"/>
    </row>
    <row r="1487" spans="1:20" ht="15.6">
      <c r="A1487" s="59"/>
      <c r="B1487" s="81"/>
      <c r="C1487" s="81"/>
      <c r="D1487" s="59"/>
      <c r="E1487" s="80"/>
      <c r="F1487" s="80"/>
    </row>
    <row r="1488" spans="1:20" ht="15.6">
      <c r="A1488" s="59"/>
      <c r="B1488" s="81"/>
      <c r="C1488" s="81"/>
      <c r="D1488" s="59"/>
      <c r="E1488" s="80"/>
      <c r="F1488" s="80"/>
    </row>
    <row r="1489" spans="1:20" ht="15.6">
      <c r="A1489" s="59"/>
      <c r="B1489" s="81"/>
      <c r="C1489" s="81"/>
      <c r="D1489" s="59"/>
      <c r="E1489" s="80"/>
      <c r="F1489" s="80"/>
    </row>
    <row r="1490" spans="1:20" ht="15.6">
      <c r="A1490" s="59"/>
      <c r="B1490" s="81"/>
      <c r="C1490" s="81"/>
      <c r="D1490" s="59"/>
      <c r="E1490" s="80"/>
      <c r="F1490" s="80"/>
    </row>
    <row r="1491" spans="1:20" ht="15.6">
      <c r="A1491" s="59"/>
      <c r="B1491" s="81"/>
      <c r="C1491" s="81"/>
      <c r="D1491" s="59"/>
      <c r="E1491" s="80"/>
      <c r="F1491" s="80"/>
    </row>
    <row r="1492" spans="1:20" ht="15.6">
      <c r="A1492" s="59"/>
      <c r="B1492" s="81"/>
      <c r="C1492" s="81"/>
      <c r="D1492" s="59"/>
      <c r="E1492" s="80"/>
      <c r="F1492" s="80"/>
    </row>
    <row r="1493" spans="1:20" ht="15.6">
      <c r="A1493" s="59"/>
      <c r="B1493" s="81"/>
      <c r="C1493" s="81"/>
      <c r="D1493" s="59"/>
      <c r="E1493" s="80"/>
      <c r="F1493" s="80"/>
    </row>
    <row r="1494" spans="1:20" ht="15.6">
      <c r="A1494" s="59"/>
      <c r="B1494" s="81"/>
      <c r="C1494" s="81"/>
      <c r="D1494" s="59"/>
      <c r="E1494" s="80"/>
      <c r="F1494" s="80"/>
    </row>
    <row r="1495" spans="1:20" ht="15.6">
      <c r="A1495" s="59"/>
      <c r="B1495" s="81"/>
      <c r="C1495" s="81"/>
      <c r="D1495" s="59"/>
      <c r="E1495" s="80"/>
      <c r="F1495" s="80"/>
    </row>
    <row r="1496" spans="1:20" ht="15.6">
      <c r="A1496" s="59"/>
      <c r="B1496" s="81"/>
      <c r="C1496" s="81"/>
      <c r="D1496" s="59"/>
      <c r="E1496" s="80"/>
      <c r="F1496" s="80"/>
    </row>
    <row r="1497" spans="1:20" ht="15.6">
      <c r="A1497" s="59"/>
      <c r="B1497" s="81"/>
      <c r="C1497" s="81"/>
      <c r="D1497" s="59"/>
      <c r="E1497" s="80"/>
      <c r="F1497" s="80"/>
    </row>
    <row r="1498" spans="1:20" ht="15.6">
      <c r="A1498" s="59"/>
      <c r="B1498" s="81"/>
      <c r="C1498" s="81"/>
      <c r="D1498" s="59"/>
      <c r="E1498" s="80"/>
      <c r="F1498" s="80"/>
    </row>
    <row r="1499" spans="1:20" ht="15.6">
      <c r="A1499" s="59"/>
      <c r="B1499" s="81"/>
      <c r="C1499" s="81"/>
      <c r="D1499" s="59"/>
      <c r="E1499" s="80"/>
      <c r="F1499" s="80"/>
    </row>
    <row r="1500" spans="1:20" ht="15.6">
      <c r="A1500" s="59"/>
      <c r="B1500" s="81"/>
      <c r="C1500" s="81"/>
      <c r="D1500" s="59"/>
      <c r="E1500" s="80"/>
      <c r="F1500" s="80"/>
    </row>
    <row r="1501" spans="1:20" ht="15.6">
      <c r="A1501" s="59"/>
      <c r="B1501" s="81"/>
      <c r="C1501" s="81"/>
      <c r="D1501" s="59"/>
      <c r="E1501" s="80"/>
      <c r="F1501" s="80"/>
    </row>
    <row r="1502" spans="1:20" ht="15.6">
      <c r="A1502" s="59"/>
      <c r="B1502" s="81"/>
      <c r="C1502" s="81"/>
      <c r="D1502" s="59"/>
      <c r="E1502" s="80"/>
      <c r="F1502" s="80"/>
    </row>
    <row r="1503" spans="1:20" ht="15.6">
      <c r="A1503" s="59"/>
      <c r="B1503" s="81"/>
      <c r="C1503" s="81"/>
      <c r="D1503" s="59"/>
      <c r="E1503" s="80"/>
      <c r="F1503" s="80"/>
    </row>
    <row r="1504" spans="1:20" ht="15.6">
      <c r="A1504" s="59"/>
      <c r="B1504" s="81"/>
      <c r="C1504" s="81"/>
      <c r="D1504" s="59"/>
      <c r="E1504" s="80"/>
      <c r="F1504" s="80"/>
    </row>
    <row r="1505" spans="1:20" ht="15.6">
      <c r="A1505" s="59"/>
      <c r="B1505" s="81"/>
      <c r="C1505" s="81"/>
      <c r="D1505" s="59"/>
      <c r="E1505" s="80"/>
      <c r="F1505" s="80"/>
    </row>
    <row r="1506" spans="1:20" ht="15.6">
      <c r="A1506" s="59"/>
      <c r="B1506" s="81"/>
      <c r="C1506" s="81"/>
      <c r="D1506" s="59"/>
      <c r="E1506" s="80"/>
      <c r="F1506" s="80"/>
    </row>
    <row r="1507" spans="1:20" ht="15.6">
      <c r="A1507" s="59"/>
      <c r="B1507" s="81"/>
      <c r="C1507" s="81"/>
      <c r="D1507" s="59"/>
      <c r="E1507" s="80"/>
      <c r="F1507" s="80"/>
    </row>
    <row r="1508" spans="1:20" ht="15.6">
      <c r="A1508" s="59"/>
      <c r="B1508" s="81"/>
      <c r="C1508" s="81"/>
      <c r="D1508" s="59"/>
      <c r="E1508" s="80"/>
      <c r="F1508" s="80"/>
    </row>
    <row r="1509" spans="1:20" ht="15.6">
      <c r="A1509" s="59"/>
      <c r="B1509" s="81"/>
      <c r="C1509" s="81"/>
      <c r="D1509" s="59"/>
      <c r="E1509" s="80"/>
      <c r="F1509" s="80"/>
    </row>
    <row r="1510" spans="1:20" ht="15.6">
      <c r="A1510" s="59"/>
      <c r="B1510" s="81"/>
      <c r="C1510" s="81"/>
      <c r="D1510" s="59"/>
      <c r="E1510" s="80"/>
      <c r="F1510" s="80"/>
    </row>
    <row r="1511" spans="1:20" ht="15.6">
      <c r="A1511" s="59"/>
      <c r="B1511" s="81"/>
      <c r="C1511" s="81"/>
      <c r="D1511" s="59"/>
      <c r="E1511" s="80"/>
      <c r="F1511" s="80"/>
    </row>
    <row r="1512" spans="1:20" ht="15.6">
      <c r="A1512" s="59"/>
      <c r="B1512" s="81"/>
      <c r="C1512" s="81"/>
      <c r="D1512" s="59"/>
      <c r="E1512" s="80"/>
      <c r="F1512" s="80"/>
    </row>
    <row r="1513" spans="1:20" ht="15.6">
      <c r="A1513" s="59"/>
      <c r="B1513" s="81"/>
      <c r="C1513" s="81"/>
      <c r="D1513" s="59"/>
      <c r="E1513" s="80"/>
      <c r="F1513" s="80"/>
    </row>
    <row r="1514" spans="1:20" ht="15.6">
      <c r="A1514" s="59"/>
      <c r="B1514" s="81"/>
      <c r="C1514" s="81"/>
      <c r="D1514" s="59"/>
      <c r="E1514" s="80"/>
      <c r="F1514" s="80"/>
    </row>
    <row r="1515" spans="1:20" ht="15.6">
      <c r="A1515" s="59"/>
      <c r="B1515" s="81"/>
      <c r="C1515" s="81"/>
      <c r="D1515" s="59"/>
      <c r="E1515" s="80"/>
      <c r="F1515" s="80"/>
    </row>
    <row r="1516" spans="1:20" ht="15.6">
      <c r="A1516" s="59"/>
      <c r="B1516" s="81"/>
      <c r="C1516" s="81"/>
      <c r="D1516" s="59"/>
      <c r="E1516" s="80"/>
      <c r="F1516" s="80"/>
    </row>
    <row r="1517" spans="1:20" ht="15.6">
      <c r="A1517" s="59"/>
      <c r="B1517" s="81"/>
      <c r="C1517" s="81"/>
      <c r="D1517" s="59"/>
      <c r="E1517" s="80"/>
      <c r="F1517" s="80"/>
    </row>
    <row r="1518" spans="1:20" ht="15.6">
      <c r="A1518" s="59"/>
      <c r="B1518" s="81"/>
      <c r="C1518" s="81"/>
      <c r="D1518" s="59"/>
      <c r="E1518" s="80"/>
      <c r="F1518" s="80"/>
    </row>
    <row r="1519" spans="1:20" ht="15.6">
      <c r="A1519" s="59"/>
      <c r="B1519" s="81"/>
      <c r="C1519" s="81"/>
      <c r="D1519" s="59"/>
      <c r="E1519" s="80"/>
      <c r="F1519" s="80"/>
    </row>
    <row r="1520" spans="1:20" ht="15.6">
      <c r="A1520" s="59"/>
      <c r="B1520" s="81"/>
      <c r="C1520" s="81"/>
      <c r="D1520" s="59"/>
      <c r="E1520" s="80"/>
      <c r="F1520" s="80"/>
    </row>
    <row r="1521" spans="1:20" ht="15.6">
      <c r="A1521" s="59"/>
      <c r="B1521" s="81"/>
      <c r="C1521" s="81"/>
      <c r="D1521" s="59"/>
      <c r="E1521" s="80"/>
      <c r="F1521" s="80"/>
    </row>
    <row r="1522" spans="1:20" ht="15.6">
      <c r="A1522" s="59"/>
      <c r="B1522" s="81"/>
      <c r="C1522" s="81"/>
      <c r="D1522" s="59"/>
      <c r="E1522" s="80"/>
      <c r="F1522" s="80"/>
    </row>
    <row r="1523" spans="1:20" ht="15.6">
      <c r="A1523" s="59"/>
      <c r="B1523" s="81"/>
      <c r="C1523" s="81"/>
      <c r="D1523" s="59"/>
      <c r="E1523" s="80"/>
      <c r="F1523" s="80"/>
    </row>
    <row r="1524" spans="1:20" ht="15.6">
      <c r="A1524" s="59"/>
      <c r="B1524" s="81"/>
      <c r="C1524" s="81"/>
      <c r="D1524" s="59"/>
      <c r="E1524" s="80"/>
      <c r="F1524" s="80"/>
    </row>
    <row r="1525" spans="1:20" ht="15.6">
      <c r="A1525" s="59"/>
      <c r="B1525" s="81"/>
      <c r="C1525" s="81"/>
      <c r="D1525" s="59"/>
      <c r="E1525" s="80"/>
      <c r="F1525" s="80"/>
    </row>
    <row r="1526" spans="1:20" ht="15.6">
      <c r="A1526" s="59"/>
      <c r="B1526" s="81"/>
      <c r="C1526" s="81"/>
      <c r="D1526" s="59"/>
      <c r="E1526" s="80"/>
      <c r="F1526" s="80"/>
    </row>
    <row r="1527" spans="1:20" ht="15.6">
      <c r="A1527" s="59"/>
      <c r="B1527" s="81"/>
      <c r="C1527" s="81"/>
      <c r="D1527" s="59"/>
      <c r="E1527" s="80"/>
      <c r="F1527" s="80"/>
    </row>
    <row r="1528" spans="1:20" ht="15.6">
      <c r="A1528" s="59"/>
      <c r="B1528" s="81"/>
      <c r="C1528" s="81"/>
      <c r="D1528" s="59"/>
      <c r="E1528" s="80"/>
      <c r="F1528" s="80"/>
    </row>
    <row r="1529" spans="1:20" ht="15.6">
      <c r="A1529" s="59"/>
      <c r="B1529" s="81"/>
      <c r="C1529" s="81"/>
      <c r="D1529" s="59"/>
      <c r="E1529" s="80"/>
      <c r="F1529" s="80"/>
    </row>
    <row r="1530" spans="1:20" ht="15.6">
      <c r="A1530" s="59"/>
      <c r="B1530" s="81"/>
      <c r="C1530" s="81"/>
      <c r="D1530" s="59"/>
      <c r="E1530" s="80"/>
      <c r="F1530" s="80"/>
    </row>
    <row r="1531" spans="1:20" ht="15.6">
      <c r="A1531" s="59"/>
      <c r="B1531" s="81"/>
      <c r="C1531" s="81"/>
      <c r="D1531" s="59"/>
      <c r="E1531" s="80"/>
      <c r="F1531" s="80"/>
    </row>
    <row r="1532" spans="1:20" ht="15.6">
      <c r="A1532" s="59"/>
      <c r="B1532" s="81"/>
      <c r="C1532" s="81"/>
      <c r="D1532" s="59"/>
      <c r="E1532" s="80"/>
      <c r="F1532" s="80"/>
    </row>
    <row r="1533" spans="1:20" ht="15.6">
      <c r="A1533" s="59"/>
      <c r="B1533" s="81"/>
      <c r="C1533" s="81"/>
      <c r="D1533" s="59"/>
      <c r="E1533" s="80"/>
      <c r="F1533" s="80"/>
    </row>
    <row r="1534" spans="1:20" ht="15.6">
      <c r="A1534" s="59"/>
      <c r="B1534" s="81"/>
      <c r="C1534" s="81"/>
      <c r="D1534" s="59"/>
      <c r="E1534" s="80"/>
      <c r="F1534" s="80"/>
    </row>
    <row r="1535" spans="1:20" ht="15.6">
      <c r="A1535" s="59"/>
      <c r="B1535" s="81"/>
      <c r="C1535" s="81"/>
      <c r="D1535" s="59"/>
      <c r="E1535" s="80"/>
      <c r="F1535" s="80"/>
    </row>
    <row r="1536" spans="1:20" ht="15.6">
      <c r="A1536" s="59"/>
      <c r="B1536" s="81"/>
      <c r="C1536" s="81"/>
      <c r="D1536" s="59"/>
      <c r="E1536" s="80"/>
      <c r="F1536" s="80"/>
    </row>
    <row r="1537" spans="1:20" ht="15.6">
      <c r="A1537" s="59"/>
      <c r="B1537" s="81"/>
      <c r="C1537" s="81"/>
      <c r="D1537" s="59"/>
      <c r="E1537" s="80"/>
      <c r="F1537" s="80"/>
    </row>
    <row r="1538" spans="1:20" ht="15.6">
      <c r="A1538" s="59"/>
      <c r="B1538" s="81"/>
      <c r="C1538" s="81"/>
      <c r="D1538" s="59"/>
      <c r="E1538" s="80"/>
      <c r="F1538" s="80"/>
    </row>
    <row r="1539" spans="1:20" ht="15.6">
      <c r="A1539" s="59"/>
      <c r="B1539" s="81"/>
      <c r="C1539" s="81"/>
      <c r="D1539" s="59"/>
      <c r="E1539" s="80"/>
      <c r="F1539" s="80"/>
    </row>
    <row r="1540" spans="1:20" ht="15.6">
      <c r="A1540" s="59"/>
      <c r="B1540" s="81"/>
      <c r="C1540" s="81"/>
      <c r="D1540" s="59"/>
      <c r="E1540" s="80"/>
      <c r="F1540" s="80"/>
    </row>
    <row r="1541" spans="1:20" ht="15.6">
      <c r="A1541" s="59"/>
      <c r="B1541" s="81"/>
      <c r="C1541" s="81"/>
      <c r="D1541" s="59"/>
      <c r="E1541" s="80"/>
      <c r="F1541" s="80"/>
    </row>
    <row r="1542" spans="1:20" ht="15.6">
      <c r="A1542" s="59"/>
      <c r="B1542" s="81"/>
      <c r="C1542" s="81"/>
      <c r="D1542" s="59"/>
      <c r="E1542" s="80"/>
      <c r="F1542" s="80"/>
    </row>
    <row r="1543" spans="1:20" ht="15.6">
      <c r="A1543" s="59"/>
      <c r="B1543" s="81"/>
      <c r="C1543" s="81"/>
      <c r="D1543" s="59"/>
      <c r="E1543" s="80"/>
      <c r="F1543" s="80"/>
    </row>
    <row r="1544" spans="1:20" ht="15.6">
      <c r="A1544" s="59"/>
      <c r="B1544" s="81"/>
      <c r="C1544" s="81"/>
      <c r="D1544" s="59"/>
      <c r="E1544" s="80"/>
      <c r="F1544" s="80"/>
    </row>
    <row r="1545" spans="1:20" ht="15.6">
      <c r="A1545" s="59"/>
      <c r="B1545" s="81"/>
      <c r="C1545" s="81"/>
      <c r="D1545" s="59"/>
      <c r="E1545" s="80"/>
      <c r="F1545" s="80"/>
    </row>
    <row r="1546" spans="1:20" ht="15.6">
      <c r="A1546" s="59"/>
      <c r="B1546" s="81"/>
      <c r="C1546" s="81"/>
      <c r="D1546" s="59"/>
      <c r="E1546" s="80"/>
      <c r="F1546" s="80"/>
    </row>
    <row r="1547" spans="1:20" ht="15.6">
      <c r="A1547" s="59"/>
      <c r="B1547" s="81"/>
      <c r="C1547" s="81"/>
      <c r="D1547" s="59"/>
      <c r="E1547" s="80"/>
      <c r="F1547" s="80"/>
    </row>
    <row r="1548" spans="1:20" ht="15.6">
      <c r="A1548" s="59"/>
      <c r="B1548" s="81"/>
      <c r="C1548" s="81"/>
      <c r="D1548" s="59"/>
      <c r="E1548" s="80"/>
      <c r="F1548" s="80"/>
    </row>
    <row r="1549" spans="1:20" ht="15.6">
      <c r="A1549" s="59"/>
      <c r="B1549" s="81"/>
      <c r="C1549" s="81"/>
      <c r="D1549" s="59"/>
      <c r="E1549" s="80"/>
      <c r="F1549" s="80"/>
    </row>
    <row r="1550" spans="1:20" ht="15.6">
      <c r="A1550" s="59"/>
      <c r="B1550" s="81"/>
      <c r="C1550" s="81"/>
      <c r="D1550" s="59"/>
      <c r="E1550" s="80"/>
      <c r="F1550" s="80"/>
    </row>
    <row r="1551" spans="1:20" ht="15.6">
      <c r="A1551" s="59"/>
      <c r="B1551" s="81"/>
      <c r="C1551" s="81"/>
      <c r="D1551" s="59"/>
      <c r="E1551" s="80"/>
      <c r="F1551" s="80"/>
    </row>
    <row r="1552" spans="1:20" ht="15.6">
      <c r="A1552" s="59"/>
      <c r="B1552" s="81"/>
      <c r="C1552" s="81"/>
      <c r="D1552" s="59"/>
      <c r="E1552" s="80"/>
      <c r="F1552" s="80"/>
    </row>
    <row r="1553" spans="1:20" ht="15.6">
      <c r="A1553" s="59"/>
      <c r="B1553" s="81"/>
      <c r="C1553" s="81"/>
      <c r="D1553" s="59"/>
      <c r="E1553" s="80"/>
      <c r="F1553" s="80"/>
    </row>
    <row r="1554" spans="1:20" ht="15.6">
      <c r="A1554" s="59"/>
      <c r="B1554" s="81"/>
      <c r="C1554" s="81"/>
      <c r="D1554" s="59"/>
      <c r="E1554" s="80"/>
      <c r="F1554" s="80"/>
    </row>
    <row r="1555" spans="1:20" ht="15.6">
      <c r="A1555" s="59"/>
      <c r="B1555" s="81"/>
      <c r="C1555" s="81"/>
      <c r="D1555" s="59"/>
      <c r="E1555" s="80"/>
      <c r="F1555" s="80"/>
    </row>
    <row r="1556" spans="1:20" ht="15.6">
      <c r="A1556" s="59"/>
      <c r="B1556" s="81"/>
      <c r="C1556" s="81"/>
      <c r="D1556" s="59"/>
      <c r="E1556" s="80"/>
      <c r="F1556" s="80"/>
    </row>
    <row r="1557" spans="1:20" ht="15.6">
      <c r="A1557" s="59"/>
      <c r="B1557" s="81"/>
      <c r="C1557" s="81"/>
      <c r="D1557" s="59"/>
      <c r="E1557" s="80"/>
      <c r="F1557" s="80"/>
    </row>
    <row r="1558" spans="1:20" ht="15.6">
      <c r="A1558" s="59"/>
      <c r="B1558" s="81"/>
      <c r="C1558" s="81"/>
      <c r="D1558" s="59"/>
      <c r="E1558" s="80"/>
      <c r="F1558" s="80"/>
    </row>
    <row r="1559" spans="1:20" ht="15.6">
      <c r="A1559" s="59"/>
      <c r="B1559" s="81"/>
      <c r="C1559" s="81"/>
      <c r="D1559" s="59"/>
      <c r="E1559" s="80"/>
      <c r="F1559" s="80"/>
    </row>
    <row r="1560" spans="1:20" ht="15.6">
      <c r="A1560" s="59"/>
      <c r="B1560" s="81"/>
      <c r="C1560" s="81"/>
      <c r="D1560" s="59"/>
      <c r="E1560" s="80"/>
      <c r="F1560" s="80"/>
    </row>
    <row r="1561" spans="1:20" ht="15.6">
      <c r="A1561" s="59"/>
      <c r="B1561" s="81"/>
      <c r="C1561" s="81"/>
      <c r="D1561" s="59"/>
      <c r="E1561" s="80"/>
      <c r="F1561" s="80"/>
    </row>
    <row r="1562" spans="1:20" ht="15.6">
      <c r="A1562" s="59"/>
      <c r="B1562" s="81"/>
      <c r="C1562" s="81"/>
      <c r="D1562" s="59"/>
      <c r="E1562" s="80"/>
      <c r="F1562" s="80"/>
    </row>
    <row r="1563" spans="1:20" ht="15.6">
      <c r="A1563" s="59"/>
      <c r="B1563" s="81"/>
      <c r="C1563" s="81"/>
      <c r="D1563" s="59"/>
      <c r="E1563" s="80"/>
      <c r="F1563" s="80"/>
    </row>
    <row r="1564" spans="1:20" ht="15.6">
      <c r="A1564" s="59"/>
      <c r="B1564" s="81"/>
      <c r="C1564" s="81"/>
      <c r="D1564" s="59"/>
      <c r="E1564" s="80"/>
      <c r="F1564" s="80"/>
    </row>
    <row r="1565" spans="1:20" ht="15.6">
      <c r="A1565" s="59"/>
      <c r="B1565" s="81"/>
      <c r="C1565" s="81"/>
      <c r="D1565" s="59"/>
      <c r="E1565" s="80"/>
      <c r="F1565" s="80"/>
    </row>
    <row r="1566" spans="1:20" ht="15.6">
      <c r="A1566" s="59"/>
      <c r="B1566" s="81"/>
      <c r="C1566" s="81"/>
      <c r="D1566" s="59"/>
      <c r="E1566" s="80"/>
      <c r="F1566" s="80"/>
    </row>
    <row r="1567" spans="1:20" ht="15.6">
      <c r="A1567" s="59"/>
      <c r="B1567" s="81"/>
      <c r="C1567" s="81"/>
      <c r="D1567" s="59"/>
      <c r="E1567" s="80"/>
      <c r="F1567" s="80"/>
    </row>
    <row r="1568" spans="1:20" ht="15.6">
      <c r="A1568" s="59"/>
      <c r="B1568" s="81"/>
      <c r="C1568" s="81"/>
      <c r="D1568" s="59"/>
      <c r="E1568" s="80"/>
      <c r="F1568" s="80"/>
    </row>
    <row r="1569" spans="1:20" ht="15.6">
      <c r="A1569" s="59"/>
      <c r="B1569" s="81"/>
      <c r="C1569" s="81"/>
      <c r="D1569" s="59"/>
      <c r="E1569" s="80"/>
      <c r="F1569" s="80"/>
    </row>
    <row r="1570" spans="1:20" ht="15.6">
      <c r="A1570" s="59"/>
      <c r="B1570" s="81"/>
      <c r="C1570" s="81"/>
      <c r="D1570" s="59"/>
      <c r="E1570" s="80"/>
      <c r="F1570" s="80"/>
    </row>
    <row r="1571" spans="1:20" ht="15.6">
      <c r="A1571" s="59"/>
      <c r="B1571" s="81"/>
      <c r="C1571" s="81"/>
      <c r="D1571" s="59"/>
      <c r="E1571" s="80"/>
      <c r="F1571" s="80"/>
    </row>
    <row r="1572" spans="1:20" ht="15.6">
      <c r="A1572" s="59"/>
      <c r="B1572" s="81"/>
      <c r="C1572" s="81"/>
      <c r="D1572" s="59"/>
      <c r="E1572" s="80"/>
      <c r="F1572" s="80"/>
    </row>
    <row r="1573" spans="1:20" ht="15.6">
      <c r="A1573" s="59"/>
      <c r="B1573" s="81"/>
      <c r="C1573" s="81"/>
      <c r="D1573" s="59"/>
      <c r="E1573" s="80"/>
      <c r="F1573" s="80"/>
    </row>
    <row r="1574" spans="1:20" ht="15.6">
      <c r="A1574" s="59"/>
      <c r="B1574" s="81"/>
      <c r="C1574" s="81"/>
      <c r="D1574" s="59"/>
      <c r="E1574" s="80"/>
      <c r="F1574" s="80"/>
    </row>
    <row r="1575" spans="1:20" ht="15.6">
      <c r="A1575" s="59"/>
      <c r="B1575" s="81"/>
      <c r="C1575" s="81"/>
      <c r="D1575" s="59"/>
      <c r="E1575" s="80"/>
      <c r="F1575" s="80"/>
    </row>
    <row r="1576" spans="1:20" ht="15.6">
      <c r="A1576" s="59"/>
      <c r="B1576" s="81"/>
      <c r="C1576" s="81"/>
      <c r="D1576" s="59"/>
      <c r="E1576" s="80"/>
      <c r="F1576" s="80"/>
    </row>
    <row r="1577" spans="1:20" ht="15.6">
      <c r="A1577" s="59"/>
      <c r="B1577" s="81"/>
      <c r="C1577" s="81"/>
      <c r="D1577" s="59"/>
      <c r="E1577" s="80"/>
      <c r="F1577" s="80"/>
    </row>
    <row r="1578" spans="1:20" ht="15.6">
      <c r="A1578" s="59"/>
      <c r="B1578" s="81"/>
      <c r="C1578" s="81"/>
      <c r="D1578" s="59"/>
      <c r="E1578" s="80"/>
      <c r="F1578" s="80"/>
    </row>
    <row r="1579" spans="1:20" ht="15.6">
      <c r="A1579" s="59"/>
      <c r="B1579" s="81"/>
      <c r="C1579" s="81"/>
      <c r="D1579" s="59"/>
      <c r="E1579" s="80"/>
      <c r="F1579" s="80"/>
    </row>
    <row r="1580" spans="1:20" ht="15.6">
      <c r="A1580" s="59"/>
      <c r="B1580" s="81"/>
      <c r="C1580" s="81"/>
      <c r="D1580" s="59"/>
      <c r="E1580" s="80"/>
      <c r="F1580" s="80"/>
    </row>
    <row r="1581" spans="1:20" ht="15.6">
      <c r="A1581" s="59"/>
      <c r="B1581" s="81"/>
      <c r="C1581" s="81"/>
      <c r="D1581" s="59"/>
      <c r="E1581" s="80"/>
      <c r="F1581" s="80"/>
    </row>
    <row r="1582" spans="1:20" ht="15.6">
      <c r="A1582" s="59"/>
      <c r="B1582" s="81"/>
      <c r="C1582" s="81"/>
      <c r="D1582" s="59"/>
      <c r="E1582" s="80"/>
      <c r="F1582" s="80"/>
    </row>
    <row r="1583" spans="1:20" ht="15.6">
      <c r="A1583" s="59"/>
      <c r="B1583" s="81"/>
      <c r="C1583" s="81"/>
      <c r="D1583" s="59"/>
      <c r="E1583" s="80"/>
      <c r="F1583" s="80"/>
    </row>
    <row r="1584" spans="1:20" ht="15.6">
      <c r="A1584" s="59"/>
      <c r="B1584" s="81"/>
      <c r="C1584" s="81"/>
      <c r="D1584" s="59"/>
      <c r="E1584" s="80"/>
      <c r="F1584" s="80"/>
    </row>
    <row r="1585" spans="1:20" ht="15.6">
      <c r="A1585" s="59"/>
      <c r="B1585" s="81"/>
      <c r="C1585" s="81"/>
      <c r="D1585" s="59"/>
      <c r="E1585" s="80"/>
      <c r="F1585" s="80"/>
    </row>
    <row r="1586" spans="1:20" ht="15.6">
      <c r="A1586" s="59"/>
      <c r="B1586" s="81"/>
      <c r="C1586" s="81"/>
      <c r="D1586" s="59"/>
      <c r="E1586" s="80"/>
      <c r="F1586" s="80"/>
    </row>
    <row r="1587" spans="1:20" ht="15.6">
      <c r="A1587" s="59"/>
      <c r="B1587" s="81"/>
      <c r="C1587" s="81"/>
      <c r="D1587" s="59"/>
      <c r="E1587" s="80"/>
      <c r="F1587" s="80"/>
    </row>
    <row r="1588" spans="1:20" ht="15.6">
      <c r="A1588" s="59"/>
      <c r="B1588" s="81"/>
      <c r="C1588" s="81"/>
      <c r="D1588" s="59"/>
      <c r="E1588" s="80"/>
      <c r="F1588" s="80"/>
    </row>
    <row r="1589" spans="1:20" ht="15.6">
      <c r="A1589" s="59"/>
      <c r="B1589" s="81"/>
      <c r="C1589" s="81"/>
      <c r="D1589" s="59"/>
      <c r="E1589" s="80"/>
      <c r="F1589" s="80"/>
    </row>
    <row r="1590" spans="1:20" ht="15.6">
      <c r="A1590" s="59"/>
      <c r="B1590" s="81"/>
      <c r="C1590" s="81"/>
      <c r="D1590" s="59"/>
      <c r="E1590" s="80"/>
      <c r="F1590" s="80"/>
    </row>
    <row r="1591" spans="1:20" ht="15.6">
      <c r="A1591" s="59"/>
      <c r="B1591" s="81"/>
      <c r="C1591" s="81"/>
      <c r="D1591" s="59"/>
      <c r="E1591" s="80"/>
      <c r="F1591" s="80"/>
    </row>
    <row r="1592" spans="1:20" ht="15.6">
      <c r="A1592" s="59"/>
      <c r="B1592" s="81"/>
      <c r="C1592" s="81"/>
      <c r="D1592" s="59"/>
      <c r="E1592" s="80"/>
      <c r="F1592" s="80"/>
    </row>
    <row r="1593" spans="1:20" ht="15.6">
      <c r="A1593" s="59"/>
      <c r="B1593" s="81"/>
      <c r="C1593" s="81"/>
      <c r="D1593" s="59"/>
      <c r="E1593" s="80"/>
      <c r="F1593" s="80"/>
    </row>
    <row r="1594" spans="1:20" ht="15.6">
      <c r="A1594" s="59"/>
      <c r="B1594" s="81"/>
      <c r="C1594" s="81"/>
      <c r="D1594" s="59"/>
      <c r="E1594" s="80"/>
      <c r="F1594" s="80"/>
    </row>
    <row r="1595" spans="1:20" ht="15.6">
      <c r="A1595" s="59"/>
      <c r="B1595" s="81"/>
      <c r="C1595" s="81"/>
      <c r="D1595" s="59"/>
      <c r="E1595" s="80"/>
      <c r="F1595" s="80"/>
    </row>
    <row r="1596" spans="1:20" ht="15.6">
      <c r="A1596" s="59"/>
      <c r="B1596" s="81"/>
      <c r="C1596" s="81"/>
      <c r="D1596" s="59"/>
      <c r="E1596" s="80"/>
      <c r="F1596" s="80"/>
    </row>
    <row r="1597" spans="1:20" ht="15.6">
      <c r="A1597" s="59"/>
      <c r="B1597" s="81"/>
      <c r="C1597" s="81"/>
      <c r="D1597" s="59"/>
      <c r="E1597" s="80"/>
      <c r="F1597" s="80"/>
    </row>
    <row r="1598" spans="1:20" ht="15.6">
      <c r="A1598" s="59"/>
      <c r="B1598" s="81"/>
      <c r="C1598" s="81"/>
      <c r="D1598" s="59"/>
      <c r="E1598" s="80"/>
      <c r="F1598" s="80"/>
    </row>
    <row r="1599" spans="1:20" ht="15.6">
      <c r="A1599" s="59"/>
      <c r="B1599" s="81"/>
      <c r="C1599" s="81"/>
      <c r="D1599" s="59"/>
      <c r="E1599" s="80"/>
      <c r="F1599" s="80"/>
    </row>
    <row r="1600" spans="1:20" ht="15.6">
      <c r="A1600" s="59"/>
      <c r="B1600" s="81"/>
      <c r="C1600" s="81"/>
      <c r="D1600" s="59"/>
      <c r="E1600" s="80"/>
      <c r="F1600" s="80"/>
    </row>
    <row r="1601" spans="1:20" ht="15.6">
      <c r="A1601" s="59"/>
      <c r="B1601" s="81"/>
      <c r="C1601" s="81"/>
      <c r="D1601" s="59"/>
      <c r="E1601" s="80"/>
      <c r="F1601" s="80"/>
    </row>
    <row r="1602" spans="1:20" ht="15.6">
      <c r="A1602" s="59"/>
      <c r="B1602" s="81"/>
      <c r="C1602" s="81"/>
      <c r="D1602" s="59"/>
      <c r="E1602" s="80"/>
      <c r="F1602" s="80"/>
    </row>
    <row r="1603" spans="1:20" ht="15.6">
      <c r="A1603" s="59"/>
      <c r="B1603" s="81"/>
      <c r="C1603" s="81"/>
      <c r="D1603" s="59"/>
      <c r="E1603" s="80"/>
      <c r="F1603" s="80"/>
    </row>
    <row r="1604" spans="1:20" ht="15.6">
      <c r="A1604" s="59"/>
      <c r="B1604" s="81"/>
      <c r="C1604" s="81"/>
      <c r="D1604" s="59"/>
      <c r="E1604" s="80"/>
      <c r="F1604" s="80"/>
    </row>
    <row r="1605" spans="1:20" ht="15.6">
      <c r="A1605" s="59"/>
      <c r="B1605" s="81"/>
      <c r="C1605" s="81"/>
      <c r="D1605" s="59"/>
      <c r="E1605" s="80"/>
      <c r="F1605" s="80"/>
    </row>
    <row r="1606" spans="1:20" ht="15.6">
      <c r="A1606" s="59"/>
      <c r="B1606" s="81"/>
      <c r="C1606" s="81"/>
      <c r="D1606" s="59"/>
      <c r="E1606" s="80"/>
      <c r="F1606" s="80"/>
    </row>
    <row r="1607" spans="1:20" ht="15.6">
      <c r="A1607" s="59"/>
      <c r="B1607" s="81"/>
      <c r="C1607" s="81"/>
      <c r="D1607" s="59"/>
      <c r="E1607" s="80"/>
      <c r="F1607" s="80"/>
    </row>
    <row r="1608" spans="1:20" ht="15.6">
      <c r="A1608" s="59"/>
      <c r="B1608" s="81"/>
      <c r="C1608" s="81"/>
      <c r="D1608" s="59"/>
      <c r="E1608" s="80"/>
      <c r="F1608" s="80"/>
    </row>
    <row r="1609" spans="1:20" ht="15.6">
      <c r="A1609" s="59"/>
      <c r="B1609" s="81"/>
      <c r="C1609" s="81"/>
      <c r="D1609" s="59"/>
      <c r="E1609" s="80"/>
      <c r="F1609" s="80"/>
    </row>
    <row r="1610" spans="1:20" ht="15.6">
      <c r="A1610" s="59"/>
      <c r="B1610" s="81"/>
      <c r="C1610" s="81"/>
      <c r="D1610" s="59"/>
      <c r="E1610" s="80"/>
      <c r="F1610" s="80"/>
    </row>
    <row r="1611" spans="1:20" ht="15.6">
      <c r="A1611" s="59"/>
      <c r="B1611" s="81"/>
      <c r="C1611" s="81"/>
      <c r="D1611" s="59"/>
      <c r="E1611" s="80"/>
      <c r="F1611" s="80"/>
    </row>
    <row r="1612" spans="1:20" ht="15.6">
      <c r="A1612" s="59"/>
      <c r="B1612" s="81"/>
      <c r="C1612" s="81"/>
      <c r="D1612" s="59"/>
      <c r="E1612" s="80"/>
      <c r="F1612" s="80"/>
    </row>
    <row r="1613" spans="1:20" ht="15.6">
      <c r="A1613" s="59"/>
      <c r="B1613" s="81"/>
      <c r="C1613" s="81"/>
      <c r="D1613" s="59"/>
      <c r="E1613" s="80"/>
      <c r="F1613" s="80"/>
    </row>
    <row r="1614" spans="1:20" ht="15.6">
      <c r="A1614" s="59"/>
      <c r="B1614" s="81"/>
      <c r="C1614" s="81"/>
      <c r="D1614" s="59"/>
      <c r="E1614" s="80"/>
      <c r="F1614" s="80"/>
    </row>
    <row r="1615" spans="1:20" ht="15.6">
      <c r="A1615" s="59"/>
      <c r="B1615" s="81"/>
      <c r="C1615" s="81"/>
      <c r="D1615" s="59"/>
      <c r="E1615" s="80"/>
      <c r="F1615" s="80"/>
    </row>
    <row r="1616" spans="1:20" ht="15.6">
      <c r="A1616" s="59"/>
      <c r="B1616" s="81"/>
      <c r="C1616" s="81"/>
      <c r="D1616" s="59"/>
      <c r="E1616" s="80"/>
      <c r="F1616" s="80"/>
    </row>
    <row r="1617" spans="1:20" ht="15.6">
      <c r="A1617" s="59"/>
      <c r="B1617" s="81"/>
      <c r="C1617" s="81"/>
      <c r="D1617" s="59"/>
      <c r="E1617" s="80"/>
      <c r="F1617" s="80"/>
    </row>
    <row r="1618" spans="1:20" ht="15.6">
      <c r="A1618" s="59"/>
      <c r="B1618" s="81"/>
      <c r="C1618" s="81"/>
      <c r="D1618" s="59"/>
      <c r="E1618" s="80"/>
      <c r="F1618" s="80"/>
    </row>
    <row r="1619" spans="1:20" ht="15.6">
      <c r="A1619" s="59"/>
      <c r="B1619" s="81"/>
      <c r="C1619" s="81"/>
      <c r="D1619" s="59"/>
      <c r="E1619" s="80"/>
      <c r="F1619" s="80"/>
    </row>
    <row r="1620" spans="1:20" ht="15.6">
      <c r="A1620" s="59"/>
      <c r="B1620" s="81"/>
      <c r="C1620" s="81"/>
      <c r="D1620" s="59"/>
      <c r="E1620" s="80"/>
      <c r="F1620" s="80"/>
    </row>
    <row r="1621" spans="1:20" ht="15.6">
      <c r="A1621" s="59"/>
      <c r="B1621" s="81"/>
      <c r="C1621" s="81"/>
      <c r="D1621" s="59"/>
      <c r="E1621" s="80"/>
      <c r="F1621" s="80"/>
    </row>
    <row r="1622" spans="1:20" ht="15.6">
      <c r="A1622" s="59"/>
      <c r="B1622" s="81"/>
      <c r="C1622" s="81"/>
      <c r="D1622" s="59"/>
      <c r="E1622" s="80"/>
      <c r="F1622" s="80"/>
    </row>
    <row r="1623" spans="1:20" ht="15.6">
      <c r="A1623" s="59"/>
      <c r="B1623" s="81"/>
      <c r="C1623" s="81"/>
      <c r="D1623" s="59"/>
      <c r="E1623" s="80"/>
      <c r="F1623" s="80"/>
    </row>
    <row r="1624" spans="1:20" ht="15.6">
      <c r="A1624" s="59"/>
      <c r="B1624" s="81"/>
      <c r="C1624" s="81"/>
      <c r="D1624" s="59"/>
      <c r="E1624" s="80"/>
      <c r="F1624" s="80"/>
    </row>
    <row r="1625" spans="1:20" ht="15.6">
      <c r="A1625" s="59"/>
      <c r="B1625" s="81"/>
      <c r="C1625" s="81"/>
      <c r="D1625" s="59"/>
      <c r="E1625" s="80"/>
      <c r="F1625" s="80"/>
    </row>
    <row r="1626" spans="1:20" ht="15.6">
      <c r="A1626" s="59"/>
      <c r="B1626" s="81"/>
      <c r="C1626" s="81"/>
      <c r="D1626" s="59"/>
      <c r="E1626" s="80"/>
      <c r="F1626" s="80"/>
    </row>
    <row r="1627" spans="1:20" ht="15.6">
      <c r="A1627" s="59"/>
      <c r="B1627" s="81"/>
      <c r="C1627" s="81"/>
      <c r="D1627" s="59"/>
      <c r="E1627" s="80"/>
      <c r="F1627" s="80"/>
    </row>
    <row r="1628" spans="1:20" ht="15.6">
      <c r="A1628" s="59"/>
      <c r="B1628" s="81"/>
      <c r="C1628" s="81"/>
      <c r="D1628" s="59"/>
      <c r="E1628" s="80"/>
      <c r="F1628" s="80"/>
    </row>
    <row r="1629" spans="1:20" ht="15.6">
      <c r="A1629" s="59"/>
      <c r="B1629" s="81"/>
      <c r="C1629" s="81"/>
      <c r="D1629" s="59"/>
      <c r="E1629" s="80"/>
      <c r="F1629" s="80"/>
    </row>
    <row r="1630" spans="1:20" ht="15.6">
      <c r="A1630" s="59"/>
      <c r="B1630" s="81"/>
      <c r="C1630" s="81"/>
      <c r="D1630" s="59"/>
      <c r="E1630" s="80"/>
      <c r="F1630" s="80"/>
    </row>
    <row r="1631" spans="1:20" ht="15.6">
      <c r="A1631" s="59"/>
      <c r="B1631" s="81"/>
      <c r="C1631" s="81"/>
      <c r="D1631" s="59"/>
      <c r="E1631" s="80"/>
      <c r="F1631" s="80"/>
    </row>
    <row r="1632" spans="1:20" ht="15.6">
      <c r="A1632" s="59"/>
      <c r="B1632" s="81"/>
      <c r="C1632" s="81"/>
      <c r="D1632" s="59"/>
      <c r="E1632" s="80"/>
      <c r="F1632" s="80"/>
    </row>
    <row r="1633" spans="1:20" ht="15.6">
      <c r="A1633" s="59"/>
      <c r="B1633" s="81"/>
      <c r="C1633" s="81"/>
      <c r="D1633" s="59"/>
      <c r="E1633" s="80"/>
      <c r="F1633" s="80"/>
    </row>
    <row r="1634" spans="1:20" ht="15.6">
      <c r="A1634" s="59"/>
      <c r="B1634" s="81"/>
      <c r="C1634" s="81"/>
      <c r="D1634" s="59"/>
      <c r="E1634" s="80"/>
      <c r="F1634" s="80"/>
    </row>
    <row r="1635" spans="1:20" ht="15.6">
      <c r="A1635" s="59"/>
      <c r="B1635" s="81"/>
      <c r="C1635" s="81"/>
      <c r="D1635" s="59"/>
      <c r="E1635" s="80"/>
      <c r="F1635" s="80"/>
    </row>
    <row r="1636" spans="1:20" ht="15.6">
      <c r="A1636" s="59"/>
      <c r="B1636" s="81"/>
      <c r="C1636" s="81"/>
      <c r="D1636" s="59"/>
      <c r="E1636" s="80"/>
      <c r="F1636" s="80"/>
    </row>
    <row r="1637" spans="1:20" ht="15.6">
      <c r="A1637" s="59"/>
      <c r="B1637" s="81"/>
      <c r="C1637" s="81"/>
      <c r="D1637" s="59"/>
      <c r="E1637" s="80"/>
      <c r="F1637" s="80"/>
    </row>
    <row r="1638" spans="1:20" ht="15.6">
      <c r="A1638" s="59"/>
      <c r="B1638" s="81"/>
      <c r="C1638" s="81"/>
      <c r="D1638" s="59"/>
      <c r="E1638" s="80"/>
      <c r="F1638" s="80"/>
    </row>
    <row r="1639" spans="1:20" ht="15.6">
      <c r="A1639" s="59"/>
      <c r="B1639" s="81"/>
      <c r="C1639" s="81"/>
      <c r="D1639" s="59"/>
      <c r="E1639" s="80"/>
      <c r="F1639" s="80"/>
    </row>
    <row r="1640" spans="1:20" ht="15.6">
      <c r="A1640" s="59"/>
      <c r="B1640" s="81"/>
      <c r="C1640" s="81"/>
      <c r="D1640" s="59"/>
      <c r="E1640" s="80"/>
      <c r="F1640" s="80"/>
    </row>
    <row r="1641" spans="1:20" ht="15.6">
      <c r="A1641" s="59"/>
      <c r="B1641" s="81"/>
      <c r="C1641" s="81"/>
      <c r="D1641" s="59"/>
      <c r="E1641" s="80"/>
      <c r="F1641" s="80"/>
    </row>
    <row r="1642" spans="1:20" ht="15.6">
      <c r="A1642" s="59"/>
      <c r="B1642" s="81"/>
      <c r="C1642" s="81"/>
      <c r="D1642" s="59"/>
      <c r="E1642" s="80"/>
      <c r="F1642" s="80"/>
    </row>
    <row r="1643" spans="1:20" ht="15.6">
      <c r="A1643" s="59"/>
      <c r="B1643" s="81"/>
      <c r="C1643" s="81"/>
      <c r="D1643" s="59"/>
      <c r="E1643" s="80"/>
      <c r="F1643" s="80"/>
    </row>
    <row r="1644" spans="1:20" ht="15.6">
      <c r="A1644" s="59"/>
      <c r="B1644" s="81"/>
      <c r="C1644" s="81"/>
      <c r="D1644" s="59"/>
      <c r="E1644" s="80"/>
      <c r="F1644" s="80"/>
    </row>
    <row r="1645" spans="1:20" ht="15.6">
      <c r="A1645" s="59"/>
      <c r="B1645" s="81"/>
      <c r="C1645" s="81"/>
      <c r="D1645" s="59"/>
      <c r="E1645" s="80"/>
      <c r="F1645" s="80"/>
    </row>
    <row r="1646" spans="1:20" ht="15.6">
      <c r="A1646" s="59"/>
      <c r="B1646" s="81"/>
      <c r="C1646" s="81"/>
      <c r="D1646" s="59"/>
      <c r="E1646" s="80"/>
      <c r="F1646" s="80"/>
    </row>
    <row r="1647" spans="1:20" ht="15.6">
      <c r="A1647" s="59"/>
      <c r="B1647" s="81"/>
      <c r="C1647" s="81"/>
      <c r="D1647" s="59"/>
      <c r="E1647" s="80"/>
      <c r="F1647" s="80"/>
    </row>
    <row r="1648" spans="1:20" ht="15.6">
      <c r="A1648" s="59"/>
      <c r="B1648" s="81"/>
      <c r="C1648" s="81"/>
      <c r="D1648" s="59"/>
      <c r="E1648" s="80"/>
      <c r="F1648" s="80"/>
    </row>
    <row r="1649" spans="1:20" ht="15.6">
      <c r="A1649" s="59"/>
      <c r="B1649" s="81"/>
      <c r="C1649" s="81"/>
      <c r="D1649" s="59"/>
      <c r="E1649" s="80"/>
      <c r="F1649" s="80"/>
    </row>
    <row r="1650" spans="1:20" ht="15.6">
      <c r="A1650" s="59"/>
      <c r="B1650" s="81"/>
      <c r="C1650" s="81"/>
      <c r="D1650" s="59"/>
      <c r="E1650" s="80"/>
      <c r="F1650" s="80"/>
    </row>
    <row r="1651" spans="1:20" ht="15.6">
      <c r="A1651" s="59"/>
      <c r="B1651" s="81"/>
      <c r="C1651" s="81"/>
      <c r="D1651" s="59"/>
      <c r="E1651" s="80"/>
      <c r="F1651" s="80"/>
    </row>
    <row r="1652" spans="1:20" ht="15.6">
      <c r="A1652" s="59"/>
      <c r="B1652" s="81"/>
      <c r="C1652" s="81"/>
      <c r="D1652" s="59"/>
      <c r="E1652" s="80"/>
      <c r="F1652" s="80"/>
    </row>
    <row r="1653" spans="1:20" ht="15.6">
      <c r="A1653" s="59"/>
      <c r="B1653" s="81"/>
      <c r="C1653" s="81"/>
      <c r="D1653" s="59"/>
      <c r="E1653" s="80"/>
      <c r="F1653" s="80"/>
    </row>
    <row r="1654" spans="1:20" ht="15.6">
      <c r="A1654" s="59"/>
      <c r="B1654" s="81"/>
      <c r="C1654" s="81"/>
      <c r="D1654" s="59"/>
      <c r="E1654" s="80"/>
      <c r="F1654" s="80"/>
    </row>
    <row r="1655" spans="1:20" ht="15.6">
      <c r="A1655" s="59"/>
      <c r="B1655" s="81"/>
      <c r="C1655" s="81"/>
      <c r="D1655" s="59"/>
      <c r="E1655" s="80"/>
      <c r="F1655" s="80"/>
    </row>
    <row r="1656" spans="1:20" ht="15.6">
      <c r="A1656" s="59"/>
      <c r="B1656" s="81"/>
      <c r="C1656" s="81"/>
      <c r="D1656" s="59"/>
      <c r="E1656" s="80"/>
      <c r="F1656" s="80"/>
    </row>
    <row r="1657" spans="1:20" ht="15.6">
      <c r="A1657" s="59"/>
      <c r="B1657" s="81"/>
      <c r="C1657" s="81"/>
      <c r="D1657" s="59"/>
      <c r="E1657" s="80"/>
      <c r="F1657" s="80"/>
    </row>
    <row r="1658" spans="1:20" ht="15.6">
      <c r="A1658" s="59"/>
      <c r="B1658" s="81"/>
      <c r="C1658" s="81"/>
      <c r="D1658" s="59"/>
      <c r="E1658" s="80"/>
      <c r="F1658" s="80"/>
    </row>
    <row r="1659" spans="1:20" ht="15.6">
      <c r="A1659" s="59"/>
      <c r="B1659" s="81"/>
      <c r="C1659" s="81"/>
      <c r="D1659" s="59"/>
      <c r="E1659" s="80"/>
      <c r="F1659" s="80"/>
    </row>
    <row r="1660" spans="1:20" ht="15.6">
      <c r="A1660" s="59"/>
      <c r="B1660" s="81"/>
      <c r="C1660" s="81"/>
      <c r="D1660" s="59"/>
      <c r="E1660" s="80"/>
      <c r="F1660" s="80"/>
    </row>
    <row r="1661" spans="1:20" ht="15.6">
      <c r="A1661" s="59"/>
      <c r="B1661" s="81"/>
      <c r="C1661" s="81"/>
      <c r="D1661" s="59"/>
      <c r="E1661" s="80"/>
      <c r="F1661" s="80"/>
    </row>
    <row r="1662" spans="1:20" ht="15.6">
      <c r="A1662" s="59"/>
      <c r="B1662" s="81"/>
      <c r="C1662" s="81"/>
      <c r="D1662" s="59"/>
      <c r="E1662" s="80"/>
      <c r="F1662" s="80"/>
    </row>
    <row r="1663" spans="1:20" ht="15.6">
      <c r="A1663" s="59"/>
      <c r="B1663" s="81"/>
      <c r="C1663" s="81"/>
      <c r="D1663" s="59"/>
      <c r="E1663" s="80"/>
      <c r="F1663" s="80"/>
    </row>
    <row r="1664" spans="1:20" ht="15.6">
      <c r="A1664" s="59"/>
      <c r="B1664" s="81"/>
      <c r="C1664" s="81"/>
      <c r="D1664" s="59"/>
      <c r="E1664" s="80"/>
      <c r="F1664" s="80"/>
    </row>
    <row r="1665" spans="1:20" ht="15.6">
      <c r="A1665" s="59"/>
      <c r="B1665" s="81"/>
      <c r="C1665" s="81"/>
      <c r="D1665" s="59"/>
      <c r="E1665" s="80"/>
      <c r="F1665" s="80"/>
    </row>
    <row r="1666" spans="1:20" ht="15.6">
      <c r="A1666" s="59"/>
      <c r="B1666" s="81"/>
      <c r="C1666" s="81"/>
      <c r="D1666" s="59"/>
      <c r="E1666" s="80"/>
      <c r="F1666" s="80"/>
    </row>
    <row r="1667" spans="1:20" ht="15.6">
      <c r="A1667" s="59"/>
      <c r="B1667" s="81"/>
      <c r="C1667" s="81"/>
      <c r="D1667" s="59"/>
      <c r="E1667" s="80"/>
      <c r="F1667" s="80"/>
    </row>
    <row r="1668" spans="1:20" ht="15.6">
      <c r="A1668" s="59"/>
      <c r="B1668" s="81"/>
      <c r="C1668" s="81"/>
      <c r="D1668" s="59"/>
      <c r="E1668" s="80"/>
      <c r="F1668" s="80"/>
    </row>
    <row r="1669" spans="1:20" ht="15.6">
      <c r="A1669" s="59"/>
      <c r="B1669" s="81"/>
      <c r="C1669" s="81"/>
      <c r="D1669" s="59"/>
      <c r="E1669" s="80"/>
      <c r="F1669" s="80"/>
    </row>
    <row r="1670" spans="1:20" ht="15.6">
      <c r="A1670" s="59"/>
      <c r="B1670" s="81"/>
      <c r="C1670" s="81"/>
      <c r="D1670" s="59"/>
      <c r="E1670" s="80"/>
      <c r="F1670" s="80"/>
    </row>
    <row r="1671" spans="1:20" ht="15.6">
      <c r="A1671" s="59"/>
      <c r="B1671" s="81"/>
      <c r="C1671" s="81"/>
      <c r="D1671" s="59"/>
      <c r="E1671" s="80"/>
      <c r="F1671" s="80"/>
    </row>
    <row r="1672" spans="1:20" ht="15.6">
      <c r="A1672" s="59"/>
      <c r="B1672" s="81"/>
      <c r="C1672" s="81"/>
      <c r="D1672" s="59"/>
      <c r="E1672" s="80"/>
      <c r="F1672" s="80"/>
    </row>
    <row r="1673" spans="1:20" ht="15.6">
      <c r="A1673" s="59"/>
      <c r="B1673" s="81"/>
      <c r="C1673" s="81"/>
      <c r="D1673" s="59"/>
      <c r="E1673" s="80"/>
      <c r="F1673" s="80"/>
    </row>
    <row r="1674" spans="1:20" ht="15.6">
      <c r="A1674" s="59"/>
      <c r="B1674" s="81"/>
      <c r="C1674" s="81"/>
      <c r="D1674" s="59"/>
      <c r="E1674" s="80"/>
      <c r="F1674" s="80"/>
    </row>
    <row r="1675" spans="1:20" ht="15.6">
      <c r="A1675" s="59"/>
      <c r="B1675" s="81"/>
      <c r="C1675" s="81"/>
      <c r="D1675" s="59"/>
      <c r="E1675" s="80"/>
      <c r="F1675" s="80"/>
    </row>
    <row r="1676" spans="1:20" ht="15.6">
      <c r="A1676" s="59"/>
      <c r="B1676" s="81"/>
      <c r="C1676" s="81"/>
      <c r="D1676" s="59"/>
      <c r="E1676" s="80"/>
      <c r="F1676" s="80"/>
    </row>
    <row r="1677" spans="1:20" ht="15.6">
      <c r="A1677" s="59"/>
      <c r="B1677" s="81"/>
      <c r="C1677" s="81"/>
      <c r="D1677" s="59"/>
      <c r="E1677" s="80"/>
      <c r="F1677" s="80"/>
    </row>
    <row r="1678" spans="1:20" ht="15.6">
      <c r="A1678" s="59"/>
      <c r="B1678" s="81"/>
      <c r="C1678" s="81"/>
      <c r="D1678" s="59"/>
      <c r="E1678" s="80"/>
      <c r="F1678" s="80"/>
    </row>
    <row r="1679" spans="1:20" ht="15.6">
      <c r="A1679" s="59"/>
      <c r="B1679" s="81"/>
      <c r="C1679" s="81"/>
      <c r="D1679" s="59"/>
      <c r="E1679" s="80"/>
      <c r="F1679" s="80"/>
    </row>
    <row r="1680" spans="1:20" ht="15.6">
      <c r="A1680" s="59"/>
      <c r="B1680" s="81"/>
      <c r="C1680" s="81"/>
      <c r="D1680" s="59"/>
      <c r="E1680" s="80"/>
      <c r="F1680" s="80"/>
    </row>
    <row r="1681" spans="1:20" ht="15.6">
      <c r="A1681" s="59"/>
      <c r="B1681" s="81"/>
      <c r="C1681" s="81"/>
      <c r="D1681" s="59"/>
      <c r="E1681" s="80"/>
      <c r="F1681" s="80"/>
    </row>
    <row r="1682" spans="1:20" ht="15.6">
      <c r="A1682" s="59"/>
      <c r="B1682" s="81"/>
      <c r="C1682" s="81"/>
      <c r="D1682" s="59"/>
      <c r="E1682" s="80"/>
      <c r="F1682" s="80"/>
    </row>
    <row r="1683" spans="1:20" ht="15.6">
      <c r="A1683" s="59"/>
      <c r="B1683" s="81"/>
      <c r="C1683" s="81"/>
      <c r="D1683" s="59"/>
      <c r="E1683" s="80"/>
      <c r="F1683" s="80"/>
    </row>
    <row r="1684" spans="1:20" ht="15.6">
      <c r="A1684" s="59"/>
      <c r="B1684" s="81"/>
      <c r="C1684" s="81"/>
      <c r="D1684" s="59"/>
      <c r="E1684" s="80"/>
      <c r="F1684" s="80"/>
    </row>
    <row r="1685" spans="1:20" ht="15.6">
      <c r="A1685" s="59"/>
      <c r="B1685" s="81"/>
      <c r="C1685" s="81"/>
      <c r="D1685" s="59"/>
      <c r="E1685" s="80"/>
      <c r="F1685" s="80"/>
    </row>
    <row r="1686" spans="1:20" ht="15.6">
      <c r="A1686" s="59"/>
      <c r="B1686" s="81"/>
      <c r="C1686" s="81"/>
      <c r="D1686" s="59"/>
      <c r="E1686" s="80"/>
      <c r="F1686" s="80"/>
    </row>
    <row r="1687" spans="1:20" ht="15.6">
      <c r="A1687" s="59"/>
      <c r="B1687" s="81"/>
      <c r="C1687" s="81"/>
      <c r="D1687" s="59"/>
      <c r="E1687" s="80"/>
      <c r="F1687" s="80"/>
    </row>
    <row r="1688" spans="1:20" ht="15.6">
      <c r="A1688" s="59"/>
      <c r="B1688" s="81"/>
      <c r="C1688" s="81"/>
      <c r="D1688" s="59"/>
      <c r="E1688" s="80"/>
      <c r="F1688" s="80"/>
    </row>
    <row r="1689" spans="1:20" ht="15.6">
      <c r="A1689" s="59"/>
      <c r="B1689" s="81"/>
      <c r="C1689" s="81"/>
      <c r="D1689" s="59"/>
      <c r="E1689" s="80"/>
      <c r="F1689" s="80"/>
    </row>
    <row r="1690" spans="1:20" ht="15.6">
      <c r="A1690" s="59"/>
      <c r="B1690" s="81"/>
      <c r="C1690" s="81"/>
      <c r="D1690" s="59"/>
      <c r="E1690" s="80"/>
      <c r="F1690" s="80"/>
    </row>
    <row r="1691" spans="1:20" ht="15.6">
      <c r="A1691" s="59"/>
      <c r="B1691" s="81"/>
      <c r="C1691" s="81"/>
      <c r="D1691" s="59"/>
      <c r="E1691" s="80"/>
      <c r="F1691" s="80"/>
    </row>
    <row r="1692" spans="1:20" ht="15.6">
      <c r="A1692" s="59"/>
      <c r="B1692" s="81"/>
      <c r="C1692" s="81"/>
      <c r="D1692" s="59"/>
      <c r="E1692" s="80"/>
      <c r="F1692" s="80"/>
    </row>
    <row r="1693" spans="1:20" ht="15.6">
      <c r="A1693" s="59"/>
      <c r="B1693" s="81"/>
      <c r="C1693" s="81"/>
      <c r="D1693" s="59"/>
      <c r="E1693" s="80"/>
      <c r="F1693" s="80"/>
    </row>
    <row r="1694" spans="1:20" ht="15.6">
      <c r="A1694" s="59"/>
      <c r="B1694" s="81"/>
      <c r="C1694" s="81"/>
      <c r="D1694" s="59"/>
      <c r="E1694" s="80"/>
      <c r="F1694" s="80"/>
    </row>
    <row r="1695" spans="1:20" ht="15.6">
      <c r="A1695" s="59"/>
      <c r="B1695" s="81"/>
      <c r="C1695" s="81"/>
      <c r="D1695" s="59"/>
      <c r="E1695" s="80"/>
      <c r="F1695" s="80"/>
    </row>
    <row r="1696" spans="1:20" ht="15.6">
      <c r="A1696" s="59"/>
      <c r="B1696" s="81"/>
      <c r="C1696" s="81"/>
      <c r="D1696" s="59"/>
      <c r="E1696" s="80"/>
      <c r="F1696" s="80"/>
    </row>
    <row r="1697" spans="1:20" ht="15.6">
      <c r="A1697" s="59"/>
      <c r="B1697" s="81"/>
      <c r="C1697" s="81"/>
      <c r="D1697" s="59"/>
      <c r="E1697" s="80"/>
      <c r="F1697" s="80"/>
    </row>
    <row r="1698" spans="1:20" ht="15.6">
      <c r="A1698" s="59"/>
      <c r="B1698" s="81"/>
      <c r="C1698" s="81"/>
      <c r="D1698" s="59"/>
      <c r="E1698" s="80"/>
      <c r="F1698" s="80"/>
    </row>
    <row r="1699" spans="1:20" ht="15.6">
      <c r="A1699" s="59"/>
      <c r="B1699" s="81"/>
      <c r="C1699" s="81"/>
      <c r="D1699" s="59"/>
      <c r="E1699" s="80"/>
      <c r="F1699" s="80"/>
    </row>
    <row r="1700" spans="1:20" ht="15.6">
      <c r="A1700" s="59"/>
      <c r="B1700" s="81"/>
      <c r="C1700" s="81"/>
      <c r="D1700" s="59"/>
      <c r="E1700" s="80"/>
      <c r="F1700" s="80"/>
    </row>
    <row r="1701" spans="1:20" ht="15.6">
      <c r="A1701" s="59"/>
      <c r="B1701" s="81"/>
      <c r="C1701" s="81"/>
      <c r="D1701" s="59"/>
      <c r="E1701" s="80"/>
      <c r="F1701" s="80"/>
    </row>
    <row r="1702" spans="1:20" ht="15.6">
      <c r="A1702" s="59"/>
      <c r="B1702" s="81"/>
      <c r="C1702" s="81"/>
      <c r="D1702" s="59"/>
      <c r="E1702" s="80"/>
      <c r="F1702" s="80"/>
    </row>
    <row r="1703" spans="1:20" ht="15.6">
      <c r="A1703" s="59"/>
      <c r="B1703" s="81"/>
      <c r="C1703" s="81"/>
      <c r="D1703" s="59"/>
      <c r="E1703" s="80"/>
      <c r="F1703" s="80"/>
    </row>
    <row r="1704" spans="1:20" ht="15.6">
      <c r="A1704" s="59"/>
      <c r="B1704" s="81"/>
      <c r="C1704" s="81"/>
      <c r="D1704" s="59"/>
      <c r="E1704" s="80"/>
      <c r="F1704" s="80"/>
    </row>
    <row r="1705" spans="1:20" ht="15.6">
      <c r="A1705" s="59"/>
      <c r="B1705" s="81"/>
      <c r="C1705" s="81"/>
      <c r="D1705" s="59"/>
      <c r="E1705" s="80"/>
      <c r="F1705" s="80"/>
    </row>
    <row r="1706" spans="1:20" ht="15.6">
      <c r="A1706" s="59"/>
      <c r="B1706" s="81"/>
      <c r="C1706" s="81"/>
      <c r="D1706" s="59"/>
      <c r="E1706" s="80"/>
      <c r="F1706" s="80"/>
    </row>
    <row r="1707" spans="1:20" ht="15.6">
      <c r="A1707" s="59"/>
      <c r="B1707" s="81"/>
      <c r="C1707" s="81"/>
      <c r="D1707" s="59"/>
      <c r="E1707" s="80"/>
      <c r="F1707" s="80"/>
    </row>
    <row r="1708" spans="1:20" ht="15.6">
      <c r="A1708" s="59"/>
      <c r="B1708" s="81"/>
      <c r="C1708" s="81"/>
      <c r="D1708" s="59"/>
      <c r="E1708" s="80"/>
      <c r="F1708" s="80"/>
    </row>
    <row r="1709" spans="1:20" ht="15.6">
      <c r="A1709" s="59"/>
      <c r="B1709" s="81"/>
      <c r="C1709" s="81"/>
      <c r="D1709" s="59"/>
      <c r="E1709" s="80"/>
      <c r="F1709" s="80"/>
    </row>
    <row r="1710" spans="1:20" ht="15.6">
      <c r="A1710" s="59"/>
      <c r="B1710" s="81"/>
      <c r="C1710" s="81"/>
      <c r="D1710" s="59"/>
      <c r="E1710" s="80"/>
      <c r="F1710" s="80"/>
    </row>
    <row r="1711" spans="1:20" ht="15.6">
      <c r="A1711" s="59"/>
      <c r="B1711" s="81"/>
      <c r="C1711" s="81"/>
      <c r="D1711" s="59"/>
      <c r="E1711" s="80"/>
      <c r="F1711" s="80"/>
    </row>
    <row r="1712" spans="1:20" ht="15.6">
      <c r="A1712" s="59"/>
      <c r="B1712" s="81"/>
      <c r="C1712" s="81"/>
      <c r="D1712" s="59"/>
      <c r="E1712" s="80"/>
      <c r="F1712" s="80"/>
    </row>
    <row r="1713" spans="1:20" ht="15.6">
      <c r="A1713" s="59"/>
      <c r="B1713" s="81"/>
      <c r="C1713" s="81"/>
      <c r="D1713" s="59"/>
      <c r="E1713" s="80"/>
      <c r="F1713" s="80"/>
    </row>
    <row r="1714" spans="1:20" ht="15.6">
      <c r="A1714" s="59"/>
      <c r="B1714" s="81"/>
      <c r="C1714" s="81"/>
      <c r="D1714" s="59"/>
      <c r="E1714" s="80"/>
      <c r="F1714" s="80"/>
    </row>
    <row r="1715" spans="1:20" ht="15.6">
      <c r="A1715" s="59"/>
      <c r="B1715" s="81"/>
      <c r="C1715" s="81"/>
      <c r="D1715" s="59"/>
      <c r="E1715" s="80"/>
      <c r="F1715" s="80"/>
    </row>
    <row r="1716" spans="1:20" ht="15.6">
      <c r="A1716" s="59"/>
      <c r="B1716" s="81"/>
      <c r="C1716" s="81"/>
      <c r="D1716" s="59"/>
      <c r="E1716" s="80"/>
      <c r="F1716" s="80"/>
    </row>
    <row r="1717" spans="1:20" ht="15.6">
      <c r="A1717" s="59"/>
      <c r="B1717" s="81"/>
      <c r="C1717" s="81"/>
      <c r="D1717" s="59"/>
      <c r="E1717" s="80"/>
      <c r="F1717" s="80"/>
    </row>
    <row r="1718" spans="1:20" ht="15.6">
      <c r="A1718" s="59"/>
      <c r="B1718" s="81"/>
      <c r="C1718" s="81"/>
      <c r="D1718" s="59"/>
      <c r="E1718" s="80"/>
      <c r="F1718" s="80"/>
    </row>
  </sheetData>
  <pageMargins left="0.75" right="0.75" top="1.0" bottom="1.0" header="0.5" footer="0.5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H211"/>
  <sheetFormatPr defaultRowHeight="15.6" defaultColWidth="10.875"/>
  <cols>
    <col min="1" max="1" width="26.125" style="20" bestFit="1" customWidth="1"/>
    <col min="2" max="4" width="10.875" style="20"/>
    <col min="5" max="5" width="78.875" style="20" customWidth="1"/>
    <col min="6" max="6" width="15.625" style="20" customWidth="1"/>
    <col min="7" max="7" width="15.0" style="40" customWidth="1"/>
    <col min="8" max="8" width="15.0" style="21" customWidth="1"/>
  </cols>
  <sheetData>
    <row r="1" spans="1:8" ht="20.1">
      <c r="A1" t="inlineStr" s="57">
        <is>
          <r>
            <rPr>
              <b val="1"/>
              <color rgb="FF0F243E"/>
              <rFont val="Calibri"/>
              <sz val="15.0"/>
            </rPr>
            <t xml:space="preserve">All Beneficiaries</t>
          </r>
        </is>
      </c>
    </row>
    <row r="2" spans="1:8" ht="15.95"/>
    <row r="3" spans="1:8" ht="15.95" s="36" customFormat="1">
      <c r="A3" t="inlineStr" s="82">
        <is>
          <r>
            <rPr>
              <b val="1"/>
              <rFont val="Calibri"/>
              <sz val="12.0"/>
            </rPr>
            <t xml:space="preserve">Population category</t>
          </r>
        </is>
      </c>
      <c r="B3" t="inlineStr" s="82">
        <is>
          <r>
            <rPr>
              <b val="1"/>
              <rFont val="Calibri"/>
              <sz val="12.0"/>
            </rPr>
            <t xml:space="preserve">Level 1</t>
          </r>
        </is>
      </c>
      <c r="C3" t="inlineStr" s="82">
        <is>
          <r>
            <rPr>
              <b val="1"/>
              <rFont val="Calibri"/>
              <sz val="12.0"/>
            </rPr>
            <t xml:space="preserve">Level 2</t>
          </r>
        </is>
      </c>
      <c r="D3" t="inlineStr" s="82">
        <is>
          <r>
            <rPr>
              <b val="1"/>
              <rFont val="Calibri"/>
              <sz val="12.0"/>
            </rPr>
            <t xml:space="preserve">Level 3</t>
          </r>
        </is>
      </c>
      <c r="E3" t="inlineStr" s="82">
        <is>
          <r>
            <rPr>
              <b val="1"/>
              <rFont val="Calibri"/>
              <sz val="12.0"/>
            </rPr>
            <t xml:space="preserve">Breadcrumb</t>
          </r>
        </is>
      </c>
      <c r="F3" t="inlineStr" s="82">
        <is>
          <r>
            <rPr>
              <b val="1"/>
              <rFont val="Calibri"/>
              <sz val="12.0"/>
            </rPr>
            <t xml:space="preserve">Applications</t>
          </r>
        </is>
      </c>
      <c r="G3" t="inlineStr" s="82">
        <is>
          <r>
            <rPr>
              <b val="1"/>
              <rFont val="Calibri"/>
              <sz val="12.0"/>
            </rPr>
            <t xml:space="preserve">Total Amount Requested</t>
          </r>
        </is>
      </c>
      <c r="H3" t="inlineStr" s="82">
        <is>
          <r>
            <rPr>
              <b val="1"/>
              <rFont val="Calibri"/>
              <sz val="12.0"/>
            </rPr>
            <t xml:space="preserve">Total Allocated</t>
          </r>
        </is>
      </c>
    </row>
    <row r="4" spans="1:8" ht="15.6">
      <c r="A4" t="inlineStr" s="65">
        <is>
          <t>Universal (no particular population)</t>
        </is>
      </c>
      <c r="E4" t="inlineStr" s="65">
        <is>
          <t>Universal (no particular population)</t>
        </is>
      </c>
      <c r="F4" t="e" s="83">
        <f>COUNTIF(Classifications!$L:$L,'All Beneficiaries'!$E4)</f>
        <v>#VALUE!</v>
      </c>
      <c r="G4" t="e" s="84">
        <f>SUMIF(Classifications!$L:$L,'All Beneficiaries'!$E4,Classifications!$I:$I)</f>
        <v>#VALUE!</v>
      </c>
      <c r="H4" t="e" s="84">
        <f>SUMIF(Classifications!$L:$L,'All Beneficiaries'!$E4,Classifications!$K:$K)</f>
        <v>#VALUE!</v>
      </c>
    </row>
    <row r="5" spans="1:8" ht="15.6">
      <c r="A5" t="inlineStr" s="65">
        <is>
          <t>Age groups</t>
        </is>
      </c>
      <c r="B5" s="65"/>
      <c r="C5" s="65"/>
      <c r="D5" s="65"/>
      <c r="E5" t="inlineStr" s="65">
        <is>
          <t>Age groups</t>
        </is>
      </c>
      <c r="F5" t="e" s="83">
        <f>COUNTIF(Classifications!$L:$L,'All Beneficiaries'!$E5)</f>
        <v>#VALUE!</v>
      </c>
      <c r="G5" t="e" s="84">
        <f>SUMIF(Classifications!$L:$L,'All Beneficiaries'!$E5,Classifications!$I:$I)</f>
        <v>#VALUE!</v>
      </c>
      <c r="H5" t="e" s="84">
        <f>SUMIF(Classifications!$L:$L,'All Beneficiaries'!$E5,Classifications!$K:$K)</f>
        <v>#VALUE!</v>
      </c>
    </row>
    <row r="6" spans="1:8" ht="15.6">
      <c r="A6" t="inlineStr" s="65">
        <is>
          <t>Age groups</t>
        </is>
      </c>
      <c r="B6" t="inlineStr" s="65">
        <is>
          <t>Children and youth (age 0-17)</t>
        </is>
      </c>
      <c r="C6" s="65"/>
      <c r="D6" s="65"/>
      <c r="E6" t="inlineStr" s="65">
        <is>
          <t>Age groups &gt; Children and youth (age 0-17)</t>
        </is>
      </c>
      <c r="F6" t="e" s="83">
        <f>COUNTIF(Classifications!$L:$L,'All Beneficiaries'!$E6)</f>
        <v>#VALUE!</v>
      </c>
      <c r="G6" t="e" s="84">
        <f>SUMIF(Classifications!$L:$L,'All Beneficiaries'!$E6,Classifications!$I:$I)</f>
        <v>#VALUE!</v>
      </c>
      <c r="H6" t="e" s="84">
        <f>SUMIF(Classifications!$L:$L,'All Beneficiaries'!$E6,Classifications!$K:$K)</f>
        <v>#VALUE!</v>
      </c>
    </row>
    <row r="7" spans="1:8" ht="15.6">
      <c r="A7" t="inlineStr" s="65">
        <is>
          <t>Age groups</t>
        </is>
      </c>
      <c r="B7" t="inlineStr" s="65">
        <is>
          <t>Children and youth (age 0-17)</t>
        </is>
      </c>
      <c r="C7" t="inlineStr" s="65">
        <is>
          <t>Infants and toddlers (people aged 0-2)</t>
        </is>
      </c>
      <c r="D7" s="65"/>
      <c r="E7" t="inlineStr" s="65">
        <is>
          <t>Age groups &gt; Children and youth (age 0-17) &gt; Infants and toddlers (people aged 0-2)</t>
        </is>
      </c>
      <c r="F7" t="e" s="83">
        <f>COUNTIF(Classifications!$L:$L,'All Beneficiaries'!$E7)</f>
        <v>#VALUE!</v>
      </c>
      <c r="G7" t="e" s="84">
        <f>SUMIF(Classifications!$L:$L,'All Beneficiaries'!$E7,Classifications!$I:$I)</f>
        <v>#VALUE!</v>
      </c>
      <c r="H7" t="e" s="84">
        <f>SUMIF(Classifications!$L:$L,'All Beneficiaries'!$E7,Classifications!$K:$K)</f>
        <v>#VALUE!</v>
      </c>
    </row>
    <row r="8" spans="1:8" ht="15.6">
      <c r="A8" t="inlineStr" s="65">
        <is>
          <t>Age groups</t>
        </is>
      </c>
      <c r="B8" t="inlineStr" s="65">
        <is>
          <t>Children and youth (age 0-17)</t>
        </is>
      </c>
      <c r="C8" t="inlineStr" s="65">
        <is>
          <t>Children (people aged 3-9)</t>
        </is>
      </c>
      <c r="D8" s="65"/>
      <c r="E8" t="inlineStr" s="65">
        <is>
          <t>Age groups &gt; Children and youth (age 0-17) &gt; Children (people aged 3-9)</t>
        </is>
      </c>
      <c r="F8" t="e" s="83">
        <f>COUNTIF(Classifications!$L:$L,'All Beneficiaries'!$E8)</f>
        <v>#VALUE!</v>
      </c>
      <c r="G8" t="e" s="84">
        <f>SUMIF(Classifications!$L:$L,'All Beneficiaries'!$E8,Classifications!$I:$I)</f>
        <v>#VALUE!</v>
      </c>
      <c r="H8" t="e" s="84">
        <f>SUMIF(Classifications!$L:$L,'All Beneficiaries'!$E8,Classifications!$K:$K)</f>
        <v>#VALUE!</v>
      </c>
    </row>
    <row r="9" spans="1:8" ht="15.6">
      <c r="A9" t="inlineStr" s="65">
        <is>
          <t>Age groups</t>
        </is>
      </c>
      <c r="B9" t="inlineStr" s="65">
        <is>
          <t>Children and youth (age 0-17)</t>
        </is>
      </c>
      <c r="C9" t="inlineStr" s="65">
        <is>
          <t>Preteens (people aged 10-12)</t>
        </is>
      </c>
      <c r="D9" s="65"/>
      <c r="E9" t="inlineStr" s="65">
        <is>
          <t>Age groups &gt; Children and youth (age 0-17) &gt; Preteens (people aged 10-12)</t>
        </is>
      </c>
      <c r="F9" t="e" s="83">
        <f>COUNTIF(Classifications!$L:$L,'All Beneficiaries'!$E9)</f>
        <v>#VALUE!</v>
      </c>
      <c r="G9" t="e" s="84">
        <f>SUMIF(Classifications!$L:$L,'All Beneficiaries'!$E9,Classifications!$I:$I)</f>
        <v>#VALUE!</v>
      </c>
      <c r="H9" t="e" s="84">
        <f>SUMIF(Classifications!$L:$L,'All Beneficiaries'!$E9,Classifications!$K:$K)</f>
        <v>#VALUE!</v>
      </c>
    </row>
    <row r="10" spans="1:8" ht="15.6">
      <c r="A10" t="inlineStr" s="65">
        <is>
          <t>Age groups</t>
        </is>
      </c>
      <c r="B10" t="inlineStr" s="65">
        <is>
          <t>Children and youth (age 0-17)</t>
        </is>
      </c>
      <c r="C10" t="inlineStr" s="65">
        <is>
          <t>Adolescents (people aged 13-17)</t>
        </is>
      </c>
      <c r="D10" s="65"/>
      <c r="E10" t="inlineStr" s="65">
        <is>
          <t>Age groups &gt; Children and youth (age 0-17) &gt; Adolescents (people aged 13-17)</t>
        </is>
      </c>
      <c r="F10" t="e" s="83">
        <f>COUNTIF(Classifications!$L:$L,'All Beneficiaries'!$E10)</f>
        <v>#VALUE!</v>
      </c>
      <c r="G10" t="e" s="84">
        <f>SUMIF(Classifications!$L:$L,'All Beneficiaries'!$E10,Classifications!$I:$I)</f>
        <v>#VALUE!</v>
      </c>
      <c r="H10" t="e" s="84">
        <f>SUMIF(Classifications!$L:$L,'All Beneficiaries'!$E10,Classifications!$K:$K)</f>
        <v>#VALUE!</v>
      </c>
    </row>
    <row r="11" spans="1:8" ht="15.6">
      <c r="A11" t="inlineStr" s="65">
        <is>
          <t>Age groups</t>
        </is>
      </c>
      <c r="B11" t="inlineStr" s="65">
        <is>
          <t>Adults (people aged 18+)</t>
        </is>
      </c>
      <c r="C11" s="65"/>
      <c r="D11" s="65"/>
      <c r="E11" t="inlineStr" s="65">
        <is>
          <t>Age groups &gt; Adults (people aged 18+)</t>
        </is>
      </c>
      <c r="F11" t="e" s="83">
        <f>COUNTIF(Classifications!$L:$L,'All Beneficiaries'!$E11)</f>
        <v>#VALUE!</v>
      </c>
      <c r="G11" t="e" s="84">
        <f>SUMIF(Classifications!$L:$L,'All Beneficiaries'!$E11,Classifications!$I:$I)</f>
        <v>#VALUE!</v>
      </c>
      <c r="H11" t="e" s="84">
        <f>SUMIF(Classifications!$L:$L,'All Beneficiaries'!$E11,Classifications!$K:$K)</f>
        <v>#VALUE!</v>
      </c>
    </row>
    <row r="12" spans="1:8" ht="15.6">
      <c r="A12" t="inlineStr" s="65">
        <is>
          <t>Age groups</t>
        </is>
      </c>
      <c r="B12" t="inlineStr" s="65">
        <is>
          <t>Adults (people aged 18+)</t>
        </is>
      </c>
      <c r="C12" t="inlineStr" s="65">
        <is>
          <t>People aged 18-25</t>
        </is>
      </c>
      <c r="D12" s="65"/>
      <c r="E12" t="inlineStr" s="65">
        <is>
          <t>Age groups &gt; Adults (people aged 18+) &gt; People aged 18-25</t>
        </is>
      </c>
      <c r="F12" t="e" s="83">
        <f>COUNTIF(Classifications!$L:$L,'All Beneficiaries'!$E12)</f>
        <v>#VALUE!</v>
      </c>
      <c r="G12" t="e" s="84">
        <f>SUMIF(Classifications!$L:$L,'All Beneficiaries'!$E12,Classifications!$I:$I)</f>
        <v>#VALUE!</v>
      </c>
      <c r="H12" t="e" s="84">
        <f>SUMIF(Classifications!$L:$L,'All Beneficiaries'!$E12,Classifications!$K:$K)</f>
        <v>#VALUE!</v>
      </c>
    </row>
    <row r="13" spans="1:8" ht="15.6">
      <c r="A13" t="inlineStr" s="65">
        <is>
          <t>Age groups</t>
        </is>
      </c>
      <c r="B13" t="inlineStr" s="65">
        <is>
          <t>Adults (people aged 18+)</t>
        </is>
      </c>
      <c r="C13" t="inlineStr" s="65">
        <is>
          <t>People aged 26-49</t>
        </is>
      </c>
      <c r="D13" s="65"/>
      <c r="E13" t="inlineStr" s="65">
        <is>
          <t>Age groups &gt; Adults (people aged 18+) &gt; People aged 26-49</t>
        </is>
      </c>
      <c r="F13" t="e" s="83">
        <f>COUNTIF(Classifications!$L:$L,'All Beneficiaries'!$E13)</f>
        <v>#VALUE!</v>
      </c>
      <c r="G13" t="e" s="84">
        <f>SUMIF(Classifications!$L:$L,'All Beneficiaries'!$E13,Classifications!$I:$I)</f>
        <v>#VALUE!</v>
      </c>
      <c r="H13" t="e" s="84">
        <f>SUMIF(Classifications!$L:$L,'All Beneficiaries'!$E13,Classifications!$K:$K)</f>
        <v>#VALUE!</v>
      </c>
    </row>
    <row r="14" spans="1:8" ht="15.6">
      <c r="A14" t="inlineStr" s="65">
        <is>
          <t>Age groups</t>
        </is>
      </c>
      <c r="B14" t="inlineStr" s="65">
        <is>
          <t>Adults (people aged 18+)</t>
        </is>
      </c>
      <c r="C14" t="inlineStr" s="65">
        <is>
          <t>People aged 50-64</t>
        </is>
      </c>
      <c r="D14" s="65"/>
      <c r="E14" t="inlineStr" s="65">
        <is>
          <t>Age groups &gt; Adults (people aged 18+) &gt; People aged 50-64</t>
        </is>
      </c>
      <c r="F14" t="e" s="83">
        <f>COUNTIF(Classifications!$L:$L,'All Beneficiaries'!$E14)</f>
        <v>#VALUE!</v>
      </c>
      <c r="G14" t="e" s="84">
        <f>SUMIF(Classifications!$L:$L,'All Beneficiaries'!$E14,Classifications!$I:$I)</f>
        <v>#VALUE!</v>
      </c>
      <c r="H14" t="e" s="84">
        <f>SUMIF(Classifications!$L:$L,'All Beneficiaries'!$E14,Classifications!$K:$K)</f>
        <v>#VALUE!</v>
      </c>
    </row>
    <row r="15" spans="1:8" ht="15.6">
      <c r="A15" t="inlineStr" s="65">
        <is>
          <t>Age groups</t>
        </is>
      </c>
      <c r="B15" t="inlineStr" s="65">
        <is>
          <t>Adults (people aged 18+)</t>
        </is>
      </c>
      <c r="C15" t="inlineStr" s="65">
        <is>
          <t>People aged 65-84</t>
        </is>
      </c>
      <c r="D15" s="65"/>
      <c r="E15" t="inlineStr" s="65">
        <is>
          <t>Age groups &gt; Adults (people aged 18+) &gt; People aged 65-84</t>
        </is>
      </c>
      <c r="F15" t="e" s="83">
        <f>COUNTIF(Classifications!$L:$L,'All Beneficiaries'!$E15)</f>
        <v>#VALUE!</v>
      </c>
      <c r="G15" t="e" s="84">
        <f>SUMIF(Classifications!$L:$L,'All Beneficiaries'!$E15,Classifications!$I:$I)</f>
        <v>#VALUE!</v>
      </c>
      <c r="H15" t="e" s="84">
        <f>SUMIF(Classifications!$L:$L,'All Beneficiaries'!$E15,Classifications!$K:$K)</f>
        <v>#VALUE!</v>
      </c>
    </row>
    <row r="16" spans="1:8" ht="15.6">
      <c r="A16" t="inlineStr" s="65">
        <is>
          <t>Age groups</t>
        </is>
      </c>
      <c r="B16" t="inlineStr" s="65">
        <is>
          <t>Adults (people aged 18+)</t>
        </is>
      </c>
      <c r="C16" t="inlineStr" s="65">
        <is>
          <t>People aged 85+</t>
        </is>
      </c>
      <c r="D16" s="65"/>
      <c r="E16" t="inlineStr" s="65">
        <is>
          <t>Age groups &gt; Adults (people aged 18+) &gt; People aged 85+</t>
        </is>
      </c>
      <c r="F16" t="e" s="83">
        <f>COUNTIF(Classifications!$L:$L,'All Beneficiaries'!$E16)</f>
        <v>#VALUE!</v>
      </c>
      <c r="G16" t="e" s="84">
        <f>SUMIF(Classifications!$L:$L,'All Beneficiaries'!$E16,Classifications!$I:$I)</f>
        <v>#VALUE!</v>
      </c>
      <c r="H16" t="e" s="84">
        <f>SUMIF(Classifications!$L:$L,'All Beneficiaries'!$E16,Classifications!$K:$K)</f>
        <v>#VALUE!</v>
      </c>
    </row>
    <row r="17" spans="1:8" ht="15.6">
      <c r="A17" t="inlineStr" s="65">
        <is>
          <t>Education status</t>
        </is>
      </c>
      <c r="B17" s="65"/>
      <c r="C17" s="65"/>
      <c r="D17" s="65"/>
      <c r="E17" t="inlineStr" s="65">
        <is>
          <t>Education status</t>
        </is>
      </c>
      <c r="F17" t="e" s="83">
        <f>COUNTIF(Classifications!$L:$L,'All Beneficiaries'!$E17)</f>
        <v>#VALUE!</v>
      </c>
      <c r="G17" t="e" s="84">
        <f>SUMIF(Classifications!$L:$L,'All Beneficiaries'!$E17,Classifications!$I:$I)</f>
        <v>#VALUE!</v>
      </c>
      <c r="H17" t="e" s="84">
        <f>SUMIF(Classifications!$L:$L,'All Beneficiaries'!$E17,Classifications!$K:$K)</f>
        <v>#VALUE!</v>
      </c>
    </row>
    <row r="18" spans="1:8" ht="15.6">
      <c r="A18" t="inlineStr" s="65">
        <is>
          <t>Education status</t>
        </is>
      </c>
      <c r="B18" t="inlineStr" s="65">
        <is>
          <t>Preschool students</t>
        </is>
      </c>
      <c r="C18" s="65"/>
      <c r="D18" s="65"/>
      <c r="E18" t="inlineStr" s="65">
        <is>
          <t>Education status &gt; Preschool students</t>
        </is>
      </c>
      <c r="F18" t="e" s="83">
        <f>COUNTIF(Classifications!$L:$L,'All Beneficiaries'!$E18)</f>
        <v>#VALUE!</v>
      </c>
      <c r="G18" t="e" s="84">
        <f>SUMIF(Classifications!$L:$L,'All Beneficiaries'!$E18,Classifications!$I:$I)</f>
        <v>#VALUE!</v>
      </c>
      <c r="H18" t="e" s="84">
        <f>SUMIF(Classifications!$L:$L,'All Beneficiaries'!$E18,Classifications!$K:$K)</f>
        <v>#VALUE!</v>
      </c>
    </row>
    <row r="19" spans="1:8" ht="15.6">
      <c r="A19" t="inlineStr" s="65">
        <is>
          <t>Education status</t>
        </is>
      </c>
      <c r="B19" t="inlineStr" s="65">
        <is>
          <t>Primary school students</t>
        </is>
      </c>
      <c r="C19" s="65"/>
      <c r="D19" s="65"/>
      <c r="E19" t="inlineStr" s="65">
        <is>
          <t>Education status &gt; Primary school students</t>
        </is>
      </c>
      <c r="F19" t="e" s="83">
        <f>COUNTIF(Classifications!$L:$L,'All Beneficiaries'!$E19)</f>
        <v>#VALUE!</v>
      </c>
      <c r="G19" t="e" s="84">
        <f>SUMIF(Classifications!$L:$L,'All Beneficiaries'!$E19,Classifications!$I:$I)</f>
        <v>#VALUE!</v>
      </c>
      <c r="H19" t="e" s="84">
        <f>SUMIF(Classifications!$L:$L,'All Beneficiaries'!$E19,Classifications!$K:$K)</f>
        <v>#VALUE!</v>
      </c>
    </row>
    <row r="20" spans="1:8" ht="15.6">
      <c r="A20" t="inlineStr" s="65">
        <is>
          <t>Education status</t>
        </is>
      </c>
      <c r="B20" t="inlineStr" s="65">
        <is>
          <t>Secondary school students</t>
        </is>
      </c>
      <c r="C20" s="65"/>
      <c r="D20" s="65"/>
      <c r="E20" t="inlineStr" s="65">
        <is>
          <t>Education status &gt; Secondary school students</t>
        </is>
      </c>
      <c r="F20" t="e" s="83">
        <f>COUNTIF(Classifications!$L:$L,'All Beneficiaries'!$E20)</f>
        <v>#VALUE!</v>
      </c>
      <c r="G20" t="e" s="84">
        <f>SUMIF(Classifications!$L:$L,'All Beneficiaries'!$E20,Classifications!$I:$I)</f>
        <v>#VALUE!</v>
      </c>
      <c r="H20" t="e" s="84">
        <f>SUMIF(Classifications!$L:$L,'All Beneficiaries'!$E20,Classifications!$K:$K)</f>
        <v>#VALUE!</v>
      </c>
    </row>
    <row r="21" spans="1:8" ht="15.6">
      <c r="A21" t="inlineStr" s="65">
        <is>
          <t>Education status</t>
        </is>
      </c>
      <c r="B21" t="inlineStr" s="65">
        <is>
          <t>Tertiary education students</t>
        </is>
      </c>
      <c r="C21" s="65"/>
      <c r="D21" s="65"/>
      <c r="E21" t="inlineStr" s="65">
        <is>
          <t>Education status &gt; Tertiary education students</t>
        </is>
      </c>
      <c r="F21" t="e" s="83">
        <f>COUNTIF(Classifications!$L:$L,'All Beneficiaries'!$E21)</f>
        <v>#VALUE!</v>
      </c>
      <c r="G21" t="e" s="84">
        <f>SUMIF(Classifications!$L:$L,'All Beneficiaries'!$E21,Classifications!$I:$I)</f>
        <v>#VALUE!</v>
      </c>
      <c r="H21" t="e" s="84">
        <f>SUMIF(Classifications!$L:$L,'All Beneficiaries'!$E21,Classifications!$K:$K)</f>
        <v>#VALUE!</v>
      </c>
    </row>
    <row r="22" spans="1:8" ht="15.6">
      <c r="A22" t="inlineStr" s="65">
        <is>
          <t>Ethnic and racial groups</t>
        </is>
      </c>
      <c r="B22" s="65"/>
      <c r="C22" s="65"/>
      <c r="D22" s="65"/>
      <c r="E22" t="inlineStr" s="65">
        <is>
          <t>Ethnic and racial groups</t>
        </is>
      </c>
      <c r="F22" t="e" s="83">
        <f>COUNTIF(Classifications!$L:$L,'All Beneficiaries'!$E22)</f>
        <v>#VALUE!</v>
      </c>
      <c r="G22" t="e" s="84">
        <f>SUMIF(Classifications!$L:$L,'All Beneficiaries'!$E22,Classifications!$I:$I)</f>
        <v>#VALUE!</v>
      </c>
      <c r="H22" t="e" s="84">
        <f>SUMIF(Classifications!$L:$L,'All Beneficiaries'!$E22,Classifications!$K:$K)</f>
        <v>#VALUE!</v>
      </c>
    </row>
    <row r="23" spans="1:8" ht="15.6">
      <c r="A23" t="inlineStr" s="65">
        <is>
          <t>Ethnic and racial groups</t>
        </is>
      </c>
      <c r="B23" t="inlineStr" s="65">
        <is>
          <t>Indigenous peoples</t>
        </is>
      </c>
      <c r="C23" s="65"/>
      <c r="D23" s="65"/>
      <c r="E23" t="inlineStr" s="65">
        <is>
          <t>Ethnic and racial groups &gt; Indigenous peoples</t>
        </is>
      </c>
      <c r="F23" t="e" s="83">
        <f>COUNTIF(Classifications!$L:$L,'All Beneficiaries'!$E23)</f>
        <v>#VALUE!</v>
      </c>
      <c r="G23" t="e" s="84">
        <f>SUMIF(Classifications!$L:$L,'All Beneficiaries'!$E23,Classifications!$I:$I)</f>
        <v>#VALUE!</v>
      </c>
      <c r="H23" t="e" s="84">
        <f>SUMIF(Classifications!$L:$L,'All Beneficiaries'!$E23,Classifications!$K:$K)</f>
        <v>#VALUE!</v>
      </c>
    </row>
    <row r="24" spans="1:8" ht="15.6">
      <c r="A24" t="inlineStr" s="65">
        <is>
          <t>Ethnic and racial groups</t>
        </is>
      </c>
      <c r="B24" t="inlineStr" s="65">
        <is>
          <t>Indigenous peoples</t>
        </is>
      </c>
      <c r="C24" t="inlineStr" s="65">
        <is>
          <t>Aboriginal and/or Torres Strait Islander peoples</t>
        </is>
      </c>
      <c r="D24" s="65"/>
      <c r="E24" t="inlineStr" s="65">
        <is>
          <t>Ethnic and racial groups &gt; Indigenous peoples &gt; Aboriginal and/or Torres Strait Islander peoples</t>
        </is>
      </c>
      <c r="F24" t="e" s="83">
        <f>COUNTIF(Classifications!$L:$L,'All Beneficiaries'!$E24)</f>
        <v>#VALUE!</v>
      </c>
      <c r="G24" t="e" s="84">
        <f>SUMIF(Classifications!$L:$L,'All Beneficiaries'!$E24,Classifications!$I:$I)</f>
        <v>#VALUE!</v>
      </c>
      <c r="H24" t="e" s="84">
        <f>SUMIF(Classifications!$L:$L,'All Beneficiaries'!$E24,Classifications!$K:$K)</f>
        <v>#VALUE!</v>
      </c>
    </row>
    <row r="25" spans="1:8" ht="15.6">
      <c r="A25" t="inlineStr" s="65">
        <is>
          <t>Ethnic and racial groups</t>
        </is>
      </c>
      <c r="B25" t="inlineStr" s="65">
        <is>
          <t>Indigenous peoples</t>
        </is>
      </c>
      <c r="C25" t="inlineStr" s="65">
        <is>
          <t>Pacific Islanders</t>
        </is>
      </c>
      <c r="D25" s="65"/>
      <c r="E25" t="inlineStr" s="65">
        <is>
          <t>Ethnic and racial groups &gt; Indigenous peoples &gt; Pacific Islanders</t>
        </is>
      </c>
      <c r="F25" t="e" s="83">
        <f>COUNTIF(Classifications!$L:$L,'All Beneficiaries'!$E25)</f>
        <v>#VALUE!</v>
      </c>
      <c r="G25" t="e" s="84">
        <f>SUMIF(Classifications!$L:$L,'All Beneficiaries'!$E25,Classifications!$I:$I)</f>
        <v>#VALUE!</v>
      </c>
      <c r="H25" t="e" s="84">
        <f>SUMIF(Classifications!$L:$L,'All Beneficiaries'!$E25,Classifications!$K:$K)</f>
        <v>#VALUE!</v>
      </c>
    </row>
    <row r="26" spans="1:8" ht="15.6">
      <c r="A26" t="inlineStr" s="65">
        <is>
          <t>Ethnic and racial groups</t>
        </is>
      </c>
      <c r="B26" t="inlineStr" s="65">
        <is>
          <t>Indigenous peoples</t>
        </is>
      </c>
      <c r="C26" t="inlineStr" s="65">
        <is>
          <t>Pacific Islanders</t>
        </is>
      </c>
      <c r="D26" t="inlineStr" s="65">
        <is>
          <t>Polynesians</t>
        </is>
      </c>
      <c r="E26" t="inlineStr" s="65">
        <is>
          <t>Ethnic and racial groups &gt; Indigenous peoples &gt; Pacific Islanders &gt; Polynesians</t>
        </is>
      </c>
      <c r="F26" t="e" s="83">
        <f>COUNTIF(Classifications!$L:$L,'All Beneficiaries'!$E26)</f>
        <v>#VALUE!</v>
      </c>
      <c r="G26" t="e" s="84">
        <f>SUMIF(Classifications!$L:$L,'All Beneficiaries'!$E26,Classifications!$I:$I)</f>
        <v>#VALUE!</v>
      </c>
      <c r="H26" t="e" s="84">
        <f>SUMIF(Classifications!$L:$L,'All Beneficiaries'!$E26,Classifications!$K:$K)</f>
        <v>#VALUE!</v>
      </c>
    </row>
    <row r="27" spans="1:8" ht="15.6">
      <c r="A27" t="inlineStr" s="65">
        <is>
          <t>Ethnic and racial groups</t>
        </is>
      </c>
      <c r="B27" t="inlineStr" s="65">
        <is>
          <t>Indigenous peoples</t>
        </is>
      </c>
      <c r="C27" t="inlineStr" s="65">
        <is>
          <t>Pacific Islanders</t>
        </is>
      </c>
      <c r="D27" t="inlineStr" s="65">
        <is>
          <t>Melanesians</t>
        </is>
      </c>
      <c r="E27" t="inlineStr" s="65">
        <is>
          <t>Ethnic and racial groups &gt; Indigenous peoples &gt; Pacific Islanders &gt; Melanesians</t>
        </is>
      </c>
      <c r="F27" t="e" s="83">
        <f>COUNTIF(Classifications!$L:$L,'All Beneficiaries'!$E27)</f>
        <v>#VALUE!</v>
      </c>
      <c r="G27" t="e" s="84">
        <f>SUMIF(Classifications!$L:$L,'All Beneficiaries'!$E27,Classifications!$I:$I)</f>
        <v>#VALUE!</v>
      </c>
      <c r="H27" t="e" s="84">
        <f>SUMIF(Classifications!$L:$L,'All Beneficiaries'!$E27,Classifications!$K:$K)</f>
        <v>#VALUE!</v>
      </c>
    </row>
    <row r="28" spans="1:8" ht="15.6">
      <c r="A28" t="inlineStr" s="65">
        <is>
          <t>Ethnic and racial groups</t>
        </is>
      </c>
      <c r="B28" t="inlineStr" s="65">
        <is>
          <t>Indigenous peoples</t>
        </is>
      </c>
      <c r="C28" t="inlineStr" s="65">
        <is>
          <t>Pacific Islanders</t>
        </is>
      </c>
      <c r="D28" t="inlineStr" s="65">
        <is>
          <t>Micronesians</t>
        </is>
      </c>
      <c r="E28" t="inlineStr" s="65">
        <is>
          <t>Ethnic and racial groups &gt; Indigenous peoples &gt; Pacific Islanders &gt; Micronesians</t>
        </is>
      </c>
      <c r="F28" t="e" s="83">
        <f>COUNTIF(Classifications!$L:$L,'All Beneficiaries'!$E28)</f>
        <v>#VALUE!</v>
      </c>
      <c r="G28" t="e" s="84">
        <f>SUMIF(Classifications!$L:$L,'All Beneficiaries'!$E28,Classifications!$I:$I)</f>
        <v>#VALUE!</v>
      </c>
      <c r="H28" t="e" s="84">
        <f>SUMIF(Classifications!$L:$L,'All Beneficiaries'!$E28,Classifications!$K:$K)</f>
        <v>#VALUE!</v>
      </c>
    </row>
    <row r="29" spans="1:8" ht="15.6">
      <c r="A29" t="inlineStr" s="65">
        <is>
          <t>Ethnic and racial groups</t>
        </is>
      </c>
      <c r="B29" t="inlineStr" s="65">
        <is>
          <t>Indigenous peoples</t>
        </is>
      </c>
      <c r="C29" t="inlineStr" s="65">
        <is>
          <t>Alaskan Natives</t>
        </is>
      </c>
      <c r="D29" s="65"/>
      <c r="E29" t="inlineStr" s="65">
        <is>
          <t>Ethnic and racial groups &gt; Indigenous peoples &gt; Alaskan Natives</t>
        </is>
      </c>
      <c r="F29" t="e" s="83">
        <f>COUNTIF(Classifications!$L:$L,'All Beneficiaries'!$E29)</f>
        <v>#VALUE!</v>
      </c>
      <c r="G29" t="e" s="84">
        <f>SUMIF(Classifications!$L:$L,'All Beneficiaries'!$E29,Classifications!$I:$I)</f>
        <v>#VALUE!</v>
      </c>
      <c r="H29" t="e" s="84">
        <f>SUMIF(Classifications!$L:$L,'All Beneficiaries'!$E29,Classifications!$K:$K)</f>
        <v>#VALUE!</v>
      </c>
    </row>
    <row r="30" spans="1:8" ht="15.6">
      <c r="A30" t="inlineStr" s="65">
        <is>
          <t>Ethnic and racial groups</t>
        </is>
      </c>
      <c r="B30" t="inlineStr" s="65">
        <is>
          <t>Indigenous peoples</t>
        </is>
      </c>
      <c r="C30" t="inlineStr" s="65">
        <is>
          <t>First Nations of Canada</t>
        </is>
      </c>
      <c r="D30" s="65"/>
      <c r="E30" t="inlineStr" s="65">
        <is>
          <t>Ethnic and racial groups &gt; Indigenous peoples &gt; First Nations of Canada</t>
        </is>
      </c>
      <c r="F30" t="e" s="83">
        <f>COUNTIF(Classifications!$L:$L,'All Beneficiaries'!$E30)</f>
        <v>#VALUE!</v>
      </c>
      <c r="G30" t="e" s="84">
        <f>SUMIF(Classifications!$L:$L,'All Beneficiaries'!$E30,Classifications!$I:$I)</f>
        <v>#VALUE!</v>
      </c>
      <c r="H30" t="e" s="84">
        <f>SUMIF(Classifications!$L:$L,'All Beneficiaries'!$E30,Classifications!$K:$K)</f>
        <v>#VALUE!</v>
      </c>
    </row>
    <row r="31" spans="1:8" ht="15.6">
      <c r="A31" t="inlineStr" s="65">
        <is>
          <t>Ethnic and racial groups</t>
        </is>
      </c>
      <c r="B31" t="inlineStr" s="65">
        <is>
          <t>Indigenous peoples</t>
        </is>
      </c>
      <c r="C31" t="inlineStr" s="65">
        <is>
          <t>American Indians</t>
        </is>
      </c>
      <c r="D31" s="65"/>
      <c r="E31" t="inlineStr" s="65">
        <is>
          <t>Ethnic and racial groups &gt; Indigenous peoples &gt; American Indians</t>
        </is>
      </c>
      <c r="F31" t="e" s="83">
        <f>COUNTIF(Classifications!$L:$L,'All Beneficiaries'!$E31)</f>
        <v>#VALUE!</v>
      </c>
      <c r="G31" t="e" s="84">
        <f>SUMIF(Classifications!$L:$L,'All Beneficiaries'!$E31,Classifications!$I:$I)</f>
        <v>#VALUE!</v>
      </c>
      <c r="H31" t="e" s="84">
        <f>SUMIF(Classifications!$L:$L,'All Beneficiaries'!$E31,Classifications!$K:$K)</f>
        <v>#VALUE!</v>
      </c>
    </row>
    <row r="32" spans="1:8" ht="15.6">
      <c r="A32" t="inlineStr" s="65">
        <is>
          <t>Ethnic and racial groups</t>
        </is>
      </c>
      <c r="B32" t="inlineStr" s="65">
        <is>
          <t>Indigenous peoples</t>
        </is>
      </c>
      <c r="C32" t="inlineStr" s="65">
        <is>
          <t>Native Hawaiians</t>
        </is>
      </c>
      <c r="D32" s="65"/>
      <c r="E32" t="inlineStr" s="65">
        <is>
          <t>Ethnic and racial groups &gt; Indigenous peoples &gt; Native Hawaiians</t>
        </is>
      </c>
      <c r="F32" t="e" s="83">
        <f>COUNTIF(Classifications!$L:$L,'All Beneficiaries'!$E32)</f>
        <v>#VALUE!</v>
      </c>
      <c r="G32" t="e" s="84">
        <f>SUMIF(Classifications!$L:$L,'All Beneficiaries'!$E32,Classifications!$I:$I)</f>
        <v>#VALUE!</v>
      </c>
      <c r="H32" t="e" s="84">
        <f>SUMIF(Classifications!$L:$L,'All Beneficiaries'!$E32,Classifications!$K:$K)</f>
        <v>#VALUE!</v>
      </c>
    </row>
    <row r="33" spans="1:8" ht="15.6">
      <c r="A33" t="inlineStr" s="65">
        <is>
          <t>Ethnic and racial groups</t>
        </is>
      </c>
      <c r="B33" t="inlineStr" s="65">
        <is>
          <t>Indigenous peoples</t>
        </is>
      </c>
      <c r="C33" t="inlineStr" s="65">
        <is>
          <t>Māori</t>
        </is>
      </c>
      <c r="D33" s="65"/>
      <c r="E33" t="inlineStr" s="65">
        <is>
          <t>Ethnic and racial groups &gt; Indigenous peoples &gt; Māori</t>
        </is>
      </c>
      <c r="F33" t="e" s="83">
        <f>COUNTIF(Classifications!$L:$L,'All Beneficiaries'!$E33)</f>
        <v>#VALUE!</v>
      </c>
      <c r="G33" t="e" s="84">
        <f>SUMIF(Classifications!$L:$L,'All Beneficiaries'!$E33,Classifications!$I:$I)</f>
        <v>#VALUE!</v>
      </c>
      <c r="H33" t="e" s="84">
        <f>SUMIF(Classifications!$L:$L,'All Beneficiaries'!$E33,Classifications!$K:$K)</f>
        <v>#VALUE!</v>
      </c>
    </row>
    <row r="34" spans="1:8" ht="15.6">
      <c r="A34" t="inlineStr" s="65">
        <is>
          <t>Ethnic and racial groups</t>
        </is>
      </c>
      <c r="B34" t="inlineStr" s="65">
        <is>
          <t>Culturally and Linguistically Diverse (CALD) people</t>
        </is>
      </c>
      <c r="C34" s="65"/>
      <c r="D34" s="65"/>
      <c r="E34" t="inlineStr" s="65">
        <is>
          <t>Ethnic and racial groups &gt; Culturally and Linguistically Diverse (CALD) people</t>
        </is>
      </c>
      <c r="F34" t="e" s="83">
        <f>COUNTIF(Classifications!$L:$L,'All Beneficiaries'!$E34)</f>
        <v>#VALUE!</v>
      </c>
      <c r="G34" t="e" s="84">
        <f>SUMIF(Classifications!$L:$L,'All Beneficiaries'!$E34,Classifications!$I:$I)</f>
        <v>#VALUE!</v>
      </c>
      <c r="H34" t="e" s="84">
        <f>SUMIF(Classifications!$L:$L,'All Beneficiaries'!$E34,Classifications!$K:$K)</f>
        <v>#VALUE!</v>
      </c>
    </row>
    <row r="35" spans="1:8" ht="15.6">
      <c r="A35" t="inlineStr" s="65">
        <is>
          <t>Ethnic and racial groups</t>
        </is>
      </c>
      <c r="B35" t="inlineStr" s="65">
        <is>
          <t>Multiracial people</t>
        </is>
      </c>
      <c r="C35" s="65"/>
      <c r="D35" s="65"/>
      <c r="E35" t="inlineStr" s="65">
        <is>
          <t>Ethnic and racial groups &gt; Multiracial people</t>
        </is>
      </c>
      <c r="F35" t="e" s="83">
        <f>COUNTIF(Classifications!$L:$L,'All Beneficiaries'!$E35)</f>
        <v>#VALUE!</v>
      </c>
      <c r="G35" t="e" s="84">
        <f>SUMIF(Classifications!$L:$L,'All Beneficiaries'!$E35,Classifications!$I:$I)</f>
        <v>#VALUE!</v>
      </c>
      <c r="H35" t="e" s="84">
        <f>SUMIF(Classifications!$L:$L,'All Beneficiaries'!$E35,Classifications!$K:$K)</f>
        <v>#VALUE!</v>
      </c>
    </row>
    <row r="36" spans="1:8" ht="15.6">
      <c r="A36" t="inlineStr" s="65">
        <is>
          <t>Ethnic and racial groups</t>
        </is>
      </c>
      <c r="B36" t="inlineStr" s="65">
        <is>
          <t>People of African descent</t>
        </is>
      </c>
      <c r="C36" s="65"/>
      <c r="D36" s="65"/>
      <c r="E36" t="inlineStr" s="65">
        <is>
          <t>Ethnic and racial groups &gt; People of African descent</t>
        </is>
      </c>
      <c r="F36" t="e" s="83">
        <f>COUNTIF(Classifications!$L:$L,'All Beneficiaries'!$E36)</f>
        <v>#VALUE!</v>
      </c>
      <c r="G36" t="e" s="84">
        <f>SUMIF(Classifications!$L:$L,'All Beneficiaries'!$E36,Classifications!$I:$I)</f>
        <v>#VALUE!</v>
      </c>
      <c r="H36" t="e" s="84">
        <f>SUMIF(Classifications!$L:$L,'All Beneficiaries'!$E36,Classifications!$K:$K)</f>
        <v>#VALUE!</v>
      </c>
    </row>
    <row r="37" spans="1:8" ht="15.6">
      <c r="A37" t="inlineStr" s="65">
        <is>
          <t>Ethnic and racial groups</t>
        </is>
      </c>
      <c r="B37" t="inlineStr" s="65">
        <is>
          <t>People of African descent</t>
        </is>
      </c>
      <c r="C37" t="inlineStr" s="65">
        <is>
          <t>People of Central African descent</t>
        </is>
      </c>
      <c r="D37" s="65"/>
      <c r="E37" t="inlineStr" s="65">
        <is>
          <t>Ethnic and racial groups &gt; People of African descent &gt; People of Central African descent</t>
        </is>
      </c>
      <c r="F37" t="e" s="83">
        <f>COUNTIF(Classifications!$L:$L,'All Beneficiaries'!$E37)</f>
        <v>#VALUE!</v>
      </c>
      <c r="G37" t="e" s="84">
        <f>SUMIF(Classifications!$L:$L,'All Beneficiaries'!$E37,Classifications!$I:$I)</f>
        <v>#VALUE!</v>
      </c>
      <c r="H37" t="e" s="84">
        <f>SUMIF(Classifications!$L:$L,'All Beneficiaries'!$E37,Classifications!$K:$K)</f>
        <v>#VALUE!</v>
      </c>
    </row>
    <row r="38" spans="1:8" ht="15.6">
      <c r="A38" t="inlineStr" s="65">
        <is>
          <t>Ethnic and racial groups</t>
        </is>
      </c>
      <c r="B38" t="inlineStr" s="65">
        <is>
          <t>People of African descent</t>
        </is>
      </c>
      <c r="C38" t="inlineStr" s="65">
        <is>
          <t>People of East African descent</t>
        </is>
      </c>
      <c r="D38" s="65"/>
      <c r="E38" t="inlineStr" s="65">
        <is>
          <t>Ethnic and racial groups &gt; People of African descent &gt; People of East African descent</t>
        </is>
      </c>
      <c r="F38" t="e" s="83">
        <f>COUNTIF(Classifications!$L:$L,'All Beneficiaries'!$E38)</f>
        <v>#VALUE!</v>
      </c>
      <c r="G38" t="e" s="84">
        <f>SUMIF(Classifications!$L:$L,'All Beneficiaries'!$E38,Classifications!$I:$I)</f>
        <v>#VALUE!</v>
      </c>
      <c r="H38" t="e" s="84">
        <f>SUMIF(Classifications!$L:$L,'All Beneficiaries'!$E38,Classifications!$K:$K)</f>
        <v>#VALUE!</v>
      </c>
    </row>
    <row r="39" spans="1:8" ht="15.6">
      <c r="A39" t="inlineStr" s="65">
        <is>
          <t>Ethnic and racial groups</t>
        </is>
      </c>
      <c r="B39" t="inlineStr" s="65">
        <is>
          <t>People of African descent</t>
        </is>
      </c>
      <c r="C39" t="inlineStr" s="65">
        <is>
          <t>People of North African descent</t>
        </is>
      </c>
      <c r="D39" s="65"/>
      <c r="E39" t="inlineStr" s="65">
        <is>
          <t>Ethnic and racial groups &gt; People of African descent &gt; People of North African descent</t>
        </is>
      </c>
      <c r="F39" t="e" s="83">
        <f>COUNTIF(Classifications!$L:$L,'All Beneficiaries'!$E39)</f>
        <v>#VALUE!</v>
      </c>
      <c r="G39" t="e" s="84">
        <f>SUMIF(Classifications!$L:$L,'All Beneficiaries'!$E39,Classifications!$I:$I)</f>
        <v>#VALUE!</v>
      </c>
      <c r="H39" t="e" s="84">
        <f>SUMIF(Classifications!$L:$L,'All Beneficiaries'!$E39,Classifications!$K:$K)</f>
        <v>#VALUE!</v>
      </c>
    </row>
    <row r="40" spans="1:8" ht="15.6">
      <c r="A40" t="inlineStr" s="65">
        <is>
          <t>Ethnic and racial groups</t>
        </is>
      </c>
      <c r="B40" t="inlineStr" s="65">
        <is>
          <t>People of African descent</t>
        </is>
      </c>
      <c r="C40" t="inlineStr" s="65">
        <is>
          <t>People of Southern African descent</t>
        </is>
      </c>
      <c r="D40" s="65"/>
      <c r="E40" t="inlineStr" s="65">
        <is>
          <t>Ethnic and racial groups &gt; People of African descent &gt; People of Southern African descent</t>
        </is>
      </c>
      <c r="F40" t="e" s="83">
        <f>COUNTIF(Classifications!$L:$L,'All Beneficiaries'!$E40)</f>
        <v>#VALUE!</v>
      </c>
      <c r="G40" t="e" s="84">
        <f>SUMIF(Classifications!$L:$L,'All Beneficiaries'!$E40,Classifications!$I:$I)</f>
        <v>#VALUE!</v>
      </c>
      <c r="H40" t="e" s="84">
        <f>SUMIF(Classifications!$L:$L,'All Beneficiaries'!$E40,Classifications!$K:$K)</f>
        <v>#VALUE!</v>
      </c>
    </row>
    <row r="41" spans="1:8" ht="15.6">
      <c r="A41" t="inlineStr" s="65">
        <is>
          <t>Ethnic and racial groups</t>
        </is>
      </c>
      <c r="B41" t="inlineStr" s="65">
        <is>
          <t>People of African descent</t>
        </is>
      </c>
      <c r="C41" t="inlineStr" s="65">
        <is>
          <t>People of West African descent</t>
        </is>
      </c>
      <c r="D41" s="65"/>
      <c r="E41" t="inlineStr" s="65">
        <is>
          <t>Ethnic and racial groups &gt; People of African descent &gt; People of West African descent</t>
        </is>
      </c>
      <c r="F41" t="e" s="83">
        <f>COUNTIF(Classifications!$L:$L,'All Beneficiaries'!$E41)</f>
        <v>#VALUE!</v>
      </c>
      <c r="G41" t="e" s="84">
        <f>SUMIF(Classifications!$L:$L,'All Beneficiaries'!$E41,Classifications!$I:$I)</f>
        <v>#VALUE!</v>
      </c>
      <c r="H41" t="e" s="84">
        <f>SUMIF(Classifications!$L:$L,'All Beneficiaries'!$E41,Classifications!$K:$K)</f>
        <v>#VALUE!</v>
      </c>
    </row>
    <row r="42" spans="1:8" ht="15.6">
      <c r="A42" t="inlineStr" s="65">
        <is>
          <t>Ethnic and racial groups</t>
        </is>
      </c>
      <c r="B42" t="inlineStr" s="65">
        <is>
          <t>People of Asian descent</t>
        </is>
      </c>
      <c r="C42" s="65"/>
      <c r="D42" s="65"/>
      <c r="E42" t="inlineStr" s="65">
        <is>
          <t>Ethnic and racial groups &gt; People of Asian descent</t>
        </is>
      </c>
      <c r="F42" t="e" s="83">
        <f>COUNTIF(Classifications!$L:$L,'All Beneficiaries'!$E42)</f>
        <v>#VALUE!</v>
      </c>
      <c r="G42" t="e" s="84">
        <f>SUMIF(Classifications!$L:$L,'All Beneficiaries'!$E42,Classifications!$I:$I)</f>
        <v>#VALUE!</v>
      </c>
      <c r="H42" t="e" s="84">
        <f>SUMIF(Classifications!$L:$L,'All Beneficiaries'!$E42,Classifications!$K:$K)</f>
        <v>#VALUE!</v>
      </c>
    </row>
    <row r="43" spans="1:8" ht="15.6">
      <c r="A43" t="inlineStr" s="65">
        <is>
          <t>Ethnic and racial groups</t>
        </is>
      </c>
      <c r="B43" t="inlineStr" s="65">
        <is>
          <t>People of Asian descent</t>
        </is>
      </c>
      <c r="C43" t="inlineStr" s="65">
        <is>
          <t>People of Central Asian descent</t>
        </is>
      </c>
      <c r="D43" s="65"/>
      <c r="E43" t="inlineStr" s="65">
        <is>
          <t>Ethnic and racial groups &gt; People of Asian descent &gt; People of Central Asian descent</t>
        </is>
      </c>
      <c r="F43" t="e" s="83">
        <f>COUNTIF(Classifications!$L:$L,'All Beneficiaries'!$E43)</f>
        <v>#VALUE!</v>
      </c>
      <c r="G43" t="e" s="84">
        <f>SUMIF(Classifications!$L:$L,'All Beneficiaries'!$E43,Classifications!$I:$I)</f>
        <v>#VALUE!</v>
      </c>
      <c r="H43" t="e" s="84">
        <f>SUMIF(Classifications!$L:$L,'All Beneficiaries'!$E43,Classifications!$K:$K)</f>
        <v>#VALUE!</v>
      </c>
    </row>
    <row r="44" spans="1:8" ht="15.6">
      <c r="A44" t="inlineStr" s="65">
        <is>
          <t>Ethnic and racial groups</t>
        </is>
      </c>
      <c r="B44" t="inlineStr" s="65">
        <is>
          <t>People of Asian descent</t>
        </is>
      </c>
      <c r="C44" t="inlineStr" s="65">
        <is>
          <t>People of East Asian descent</t>
        </is>
      </c>
      <c r="D44" s="65"/>
      <c r="E44" t="inlineStr" s="65">
        <is>
          <t>Ethnic and racial groups &gt; People of Asian descent &gt; People of East Asian descent</t>
        </is>
      </c>
      <c r="F44" t="e" s="83">
        <f>COUNTIF(Classifications!$L:$L,'All Beneficiaries'!$E44)</f>
        <v>#VALUE!</v>
      </c>
      <c r="G44" t="e" s="84">
        <f>SUMIF(Classifications!$L:$L,'All Beneficiaries'!$E44,Classifications!$I:$I)</f>
        <v>#VALUE!</v>
      </c>
      <c r="H44" t="e" s="84">
        <f>SUMIF(Classifications!$L:$L,'All Beneficiaries'!$E44,Classifications!$K:$K)</f>
        <v>#VALUE!</v>
      </c>
    </row>
    <row r="45" spans="1:8" ht="15.6">
      <c r="A45" t="inlineStr" s="65">
        <is>
          <t>Ethnic and racial groups</t>
        </is>
      </c>
      <c r="B45" t="inlineStr" s="65">
        <is>
          <t>People of Asian descent</t>
        </is>
      </c>
      <c r="C45" t="inlineStr" s="65">
        <is>
          <t>People of South Asian descent</t>
        </is>
      </c>
      <c r="D45" s="65"/>
      <c r="E45" t="inlineStr" s="65">
        <is>
          <t>Ethnic and racial groups &gt; People of Asian descent &gt; People of South Asian descent</t>
        </is>
      </c>
      <c r="F45" t="e" s="83">
        <f>COUNTIF(Classifications!$L:$L,'All Beneficiaries'!$E45)</f>
        <v>#VALUE!</v>
      </c>
      <c r="G45" t="e" s="84">
        <f>SUMIF(Classifications!$L:$L,'All Beneficiaries'!$E45,Classifications!$I:$I)</f>
        <v>#VALUE!</v>
      </c>
      <c r="H45" t="e" s="84">
        <f>SUMIF(Classifications!$L:$L,'All Beneficiaries'!$E45,Classifications!$K:$K)</f>
        <v>#VALUE!</v>
      </c>
    </row>
    <row r="46" spans="1:8" ht="15.6">
      <c r="A46" t="inlineStr" s="65">
        <is>
          <t>Ethnic and racial groups</t>
        </is>
      </c>
      <c r="B46" t="inlineStr" s="65">
        <is>
          <t>People of Asian descent</t>
        </is>
      </c>
      <c r="C46" t="inlineStr" s="65">
        <is>
          <t>People of Southeast Asian descent</t>
        </is>
      </c>
      <c r="D46" s="65"/>
      <c r="E46" t="inlineStr" s="65">
        <is>
          <t>Ethnic and racial groups &gt; People of Asian descent &gt; People of Southeast Asian descent</t>
        </is>
      </c>
      <c r="F46" t="e" s="83">
        <f>COUNTIF(Classifications!$L:$L,'All Beneficiaries'!$E46)</f>
        <v>#VALUE!</v>
      </c>
      <c r="G46" t="e" s="84">
        <f>SUMIF(Classifications!$L:$L,'All Beneficiaries'!$E46,Classifications!$I:$I)</f>
        <v>#VALUE!</v>
      </c>
      <c r="H46" t="e" s="84">
        <f>SUMIF(Classifications!$L:$L,'All Beneficiaries'!$E46,Classifications!$K:$K)</f>
        <v>#VALUE!</v>
      </c>
    </row>
    <row r="47" spans="1:8" ht="15.6">
      <c r="A47" t="inlineStr" s="65">
        <is>
          <t>Ethnic and racial groups</t>
        </is>
      </c>
      <c r="B47" t="inlineStr" s="65">
        <is>
          <t>People of Australian descent</t>
        </is>
      </c>
      <c r="C47" s="65"/>
      <c r="D47" s="65"/>
      <c r="E47" t="inlineStr" s="65">
        <is>
          <t>Ethnic and racial groups &gt; People of Australian descent</t>
        </is>
      </c>
      <c r="F47" t="e" s="83">
        <f>COUNTIF(Classifications!$L:$L,'All Beneficiaries'!$E47)</f>
        <v>#VALUE!</v>
      </c>
      <c r="G47" t="e" s="84">
        <f>SUMIF(Classifications!$L:$L,'All Beneficiaries'!$E47,Classifications!$I:$I)</f>
        <v>#VALUE!</v>
      </c>
      <c r="H47" t="e" s="84">
        <f>SUMIF(Classifications!$L:$L,'All Beneficiaries'!$E47,Classifications!$K:$K)</f>
        <v>#VALUE!</v>
      </c>
    </row>
    <row r="48" spans="1:8" ht="15.6">
      <c r="A48" t="inlineStr" s="65">
        <is>
          <t>Ethnic and racial groups</t>
        </is>
      </c>
      <c r="B48" t="inlineStr" s="65">
        <is>
          <t>People of European descent</t>
        </is>
      </c>
      <c r="C48" s="65"/>
      <c r="D48" s="65"/>
      <c r="E48" t="inlineStr" s="65">
        <is>
          <t>Ethnic and racial groups &gt; People of European descent</t>
        </is>
      </c>
      <c r="F48" t="e" s="83">
        <f>COUNTIF(Classifications!$L:$L,'All Beneficiaries'!$E48)</f>
        <v>#VALUE!</v>
      </c>
      <c r="G48" t="e" s="84">
        <f>SUMIF(Classifications!$L:$L,'All Beneficiaries'!$E48,Classifications!$I:$I)</f>
        <v>#VALUE!</v>
      </c>
      <c r="H48" t="e" s="84">
        <f>SUMIF(Classifications!$L:$L,'All Beneficiaries'!$E48,Classifications!$K:$K)</f>
        <v>#VALUE!</v>
      </c>
    </row>
    <row r="49" spans="1:8" ht="15.6">
      <c r="A49" t="inlineStr" s="65">
        <is>
          <t>Ethnic and racial groups</t>
        </is>
      </c>
      <c r="B49" t="inlineStr" s="65">
        <is>
          <t>People of European descent</t>
        </is>
      </c>
      <c r="C49" t="inlineStr" s="65">
        <is>
          <t>People of Central European descent</t>
        </is>
      </c>
      <c r="D49" s="65"/>
      <c r="E49" t="inlineStr" s="65">
        <is>
          <t>Ethnic and racial groups &gt; People of European descent &gt; People of Central European descent</t>
        </is>
      </c>
      <c r="F49" t="e" s="83">
        <f>COUNTIF(Classifications!$L:$L,'All Beneficiaries'!$E49)</f>
        <v>#VALUE!</v>
      </c>
      <c r="G49" t="e" s="84">
        <f>SUMIF(Classifications!$L:$L,'All Beneficiaries'!$E49,Classifications!$I:$I)</f>
        <v>#VALUE!</v>
      </c>
      <c r="H49" t="e" s="84">
        <f>SUMIF(Classifications!$L:$L,'All Beneficiaries'!$E49,Classifications!$K:$K)</f>
        <v>#VALUE!</v>
      </c>
    </row>
    <row r="50" spans="1:8" ht="15.6">
      <c r="A50" t="inlineStr" s="65">
        <is>
          <t>Ethnic and racial groups</t>
        </is>
      </c>
      <c r="B50" t="inlineStr" s="65">
        <is>
          <t>People of European descent</t>
        </is>
      </c>
      <c r="C50" t="inlineStr" s="65">
        <is>
          <t>People of Eastern European descent</t>
        </is>
      </c>
      <c r="D50" s="65"/>
      <c r="E50" t="inlineStr" s="65">
        <is>
          <t>Ethnic and racial groups &gt; People of European descent &gt; People of Eastern European descent</t>
        </is>
      </c>
      <c r="F50" t="e" s="83">
        <f>COUNTIF(Classifications!$L:$L,'All Beneficiaries'!$E50)</f>
        <v>#VALUE!</v>
      </c>
      <c r="G50" t="e" s="84">
        <f>SUMIF(Classifications!$L:$L,'All Beneficiaries'!$E50,Classifications!$I:$I)</f>
        <v>#VALUE!</v>
      </c>
      <c r="H50" t="e" s="84">
        <f>SUMIF(Classifications!$L:$L,'All Beneficiaries'!$E50,Classifications!$K:$K)</f>
        <v>#VALUE!</v>
      </c>
    </row>
    <row r="51" spans="1:8" ht="15.6">
      <c r="A51" t="inlineStr" s="65">
        <is>
          <t>Ethnic and racial groups</t>
        </is>
      </c>
      <c r="B51" t="inlineStr" s="65">
        <is>
          <t>People of European descent</t>
        </is>
      </c>
      <c r="C51" t="inlineStr" s="65">
        <is>
          <t>People of Northern European descent</t>
        </is>
      </c>
      <c r="D51" s="65"/>
      <c r="E51" t="inlineStr" s="65">
        <is>
          <t>Ethnic and racial groups &gt; People of European descent &gt; People of Northern European descent</t>
        </is>
      </c>
      <c r="F51" t="e" s="83">
        <f>COUNTIF(Classifications!$L:$L,'All Beneficiaries'!$E51)</f>
        <v>#VALUE!</v>
      </c>
      <c r="G51" t="e" s="84">
        <f>SUMIF(Classifications!$L:$L,'All Beneficiaries'!$E51,Classifications!$I:$I)</f>
        <v>#VALUE!</v>
      </c>
      <c r="H51" t="e" s="84">
        <f>SUMIF(Classifications!$L:$L,'All Beneficiaries'!$E51,Classifications!$K:$K)</f>
        <v>#VALUE!</v>
      </c>
    </row>
    <row r="52" spans="1:8" ht="15.6">
      <c r="A52" t="inlineStr" s="65">
        <is>
          <t>Ethnic and racial groups</t>
        </is>
      </c>
      <c r="B52" t="inlineStr" s="65">
        <is>
          <t>People of European descent</t>
        </is>
      </c>
      <c r="C52" t="inlineStr" s="65">
        <is>
          <t>People of Southern European descent</t>
        </is>
      </c>
      <c r="D52" s="65"/>
      <c r="E52" t="inlineStr" s="65">
        <is>
          <t>Ethnic and racial groups &gt; People of European descent &gt; People of Southern European descent</t>
        </is>
      </c>
      <c r="F52" t="e" s="83">
        <f>COUNTIF(Classifications!$L:$L,'All Beneficiaries'!$E52)</f>
        <v>#VALUE!</v>
      </c>
      <c r="G52" t="e" s="84">
        <f>SUMIF(Classifications!$L:$L,'All Beneficiaries'!$E52,Classifications!$I:$I)</f>
        <v>#VALUE!</v>
      </c>
      <c r="H52" t="e" s="84">
        <f>SUMIF(Classifications!$L:$L,'All Beneficiaries'!$E52,Classifications!$K:$K)</f>
        <v>#VALUE!</v>
      </c>
    </row>
    <row r="53" spans="1:8" ht="15.6">
      <c r="A53" t="inlineStr" s="65">
        <is>
          <t>Ethnic and racial groups</t>
        </is>
      </c>
      <c r="B53" t="inlineStr" s="65">
        <is>
          <t>People of European descent</t>
        </is>
      </c>
      <c r="C53" t="inlineStr" s="65">
        <is>
          <t>People of Western European descent</t>
        </is>
      </c>
      <c r="D53" s="65"/>
      <c r="E53" t="inlineStr" s="65">
        <is>
          <t>Ethnic and racial groups &gt; People of European descent &gt; People of Western European descent</t>
        </is>
      </c>
      <c r="F53" t="e" s="83">
        <f>COUNTIF(Classifications!$L:$L,'All Beneficiaries'!$E53)</f>
        <v>#VALUE!</v>
      </c>
      <c r="G53" t="e" s="84">
        <f>SUMIF(Classifications!$L:$L,'All Beneficiaries'!$E53,Classifications!$I:$I)</f>
        <v>#VALUE!</v>
      </c>
      <c r="H53" t="e" s="84">
        <f>SUMIF(Classifications!$L:$L,'All Beneficiaries'!$E53,Classifications!$K:$K)</f>
        <v>#VALUE!</v>
      </c>
    </row>
    <row r="54" spans="1:8" ht="15.6">
      <c r="A54" t="inlineStr" s="65">
        <is>
          <t>Ethnic and racial groups</t>
        </is>
      </c>
      <c r="B54" t="inlineStr" s="65">
        <is>
          <t>People of Latin American descent</t>
        </is>
      </c>
      <c r="C54" s="65"/>
      <c r="D54" s="65"/>
      <c r="E54" t="inlineStr" s="65">
        <is>
          <t>Ethnic and racial groups &gt; People of Latin American descent</t>
        </is>
      </c>
      <c r="F54" t="e" s="83">
        <f>COUNTIF(Classifications!$L:$L,'All Beneficiaries'!$E54)</f>
        <v>#VALUE!</v>
      </c>
      <c r="G54" t="e" s="84">
        <f>SUMIF(Classifications!$L:$L,'All Beneficiaries'!$E54,Classifications!$I:$I)</f>
        <v>#VALUE!</v>
      </c>
      <c r="H54" t="e" s="84">
        <f>SUMIF(Classifications!$L:$L,'All Beneficiaries'!$E54,Classifications!$K:$K)</f>
        <v>#VALUE!</v>
      </c>
    </row>
    <row r="55" spans="1:8" ht="15.6">
      <c r="A55" t="inlineStr" s="65">
        <is>
          <t>Ethnic and racial groups</t>
        </is>
      </c>
      <c r="B55" t="inlineStr" s="65">
        <is>
          <t>People of Latin American descent</t>
        </is>
      </c>
      <c r="C55" t="inlineStr" s="65">
        <is>
          <t>People of Caribbean descent</t>
        </is>
      </c>
      <c r="D55" s="65"/>
      <c r="E55" t="inlineStr" s="65">
        <is>
          <t>Ethnic and racial groups &gt; People of Latin American descent &gt; People of Caribbean descent</t>
        </is>
      </c>
      <c r="F55" t="e" s="83">
        <f>COUNTIF(Classifications!$L:$L,'All Beneficiaries'!$E55)</f>
        <v>#VALUE!</v>
      </c>
      <c r="G55" t="e" s="84">
        <f>SUMIF(Classifications!$L:$L,'All Beneficiaries'!$E55,Classifications!$I:$I)</f>
        <v>#VALUE!</v>
      </c>
      <c r="H55" t="e" s="84">
        <f>SUMIF(Classifications!$L:$L,'All Beneficiaries'!$E55,Classifications!$K:$K)</f>
        <v>#VALUE!</v>
      </c>
    </row>
    <row r="56" spans="1:8" ht="15.6">
      <c r="A56" t="inlineStr" s="65">
        <is>
          <t>Ethnic and racial groups</t>
        </is>
      </c>
      <c r="B56" t="inlineStr" s="65">
        <is>
          <t>People of Latin American descent</t>
        </is>
      </c>
      <c r="C56" t="inlineStr" s="65">
        <is>
          <t>People of Central American descent</t>
        </is>
      </c>
      <c r="D56" s="65"/>
      <c r="E56" t="inlineStr" s="65">
        <is>
          <t>Ethnic and racial groups &gt; People of Latin American descent &gt; People of Central American descent</t>
        </is>
      </c>
      <c r="F56" t="e" s="83">
        <f>COUNTIF(Classifications!$L:$L,'All Beneficiaries'!$E56)</f>
        <v>#VALUE!</v>
      </c>
      <c r="G56" t="e" s="84">
        <f>SUMIF(Classifications!$L:$L,'All Beneficiaries'!$E56,Classifications!$I:$I)</f>
        <v>#VALUE!</v>
      </c>
      <c r="H56" t="e" s="84">
        <f>SUMIF(Classifications!$L:$L,'All Beneficiaries'!$E56,Classifications!$K:$K)</f>
        <v>#VALUE!</v>
      </c>
    </row>
    <row r="57" spans="1:8" ht="15.6">
      <c r="A57" t="inlineStr" s="65">
        <is>
          <t>Ethnic and racial groups</t>
        </is>
      </c>
      <c r="B57" t="inlineStr" s="65">
        <is>
          <t>People of Latin American descent</t>
        </is>
      </c>
      <c r="C57" t="inlineStr" s="65">
        <is>
          <t>People of South American descent</t>
        </is>
      </c>
      <c r="D57" s="65"/>
      <c r="E57" t="inlineStr" s="65">
        <is>
          <t>Ethnic and racial groups &gt; People of Latin American descent &gt; People of South American descent</t>
        </is>
      </c>
      <c r="F57" t="e" s="83">
        <f>COUNTIF(Classifications!$L:$L,'All Beneficiaries'!$E57)</f>
        <v>#VALUE!</v>
      </c>
      <c r="G57" t="e" s="84">
        <f>SUMIF(Classifications!$L:$L,'All Beneficiaries'!$E57,Classifications!$I:$I)</f>
        <v>#VALUE!</v>
      </c>
      <c r="H57" t="e" s="84">
        <f>SUMIF(Classifications!$L:$L,'All Beneficiaries'!$E57,Classifications!$K:$K)</f>
        <v>#VALUE!</v>
      </c>
    </row>
    <row r="58" spans="1:8" ht="15.6">
      <c r="A58" t="inlineStr" s="65">
        <is>
          <t>Ethnic and racial groups</t>
        </is>
      </c>
      <c r="B58" t="inlineStr" s="65">
        <is>
          <t>People of Middle Eastern descent</t>
        </is>
      </c>
      <c r="C58" s="65"/>
      <c r="D58" s="65"/>
      <c r="E58" t="inlineStr" s="65">
        <is>
          <t>Ethnic and racial groups &gt; People of Middle Eastern descent</t>
        </is>
      </c>
      <c r="F58" t="e" s="83">
        <f>COUNTIF(Classifications!$L:$L,'All Beneficiaries'!$E58)</f>
        <v>#VALUE!</v>
      </c>
      <c r="G58" t="e" s="84">
        <f>SUMIF(Classifications!$L:$L,'All Beneficiaries'!$E58,Classifications!$I:$I)</f>
        <v>#VALUE!</v>
      </c>
      <c r="H58" t="e" s="84">
        <f>SUMIF(Classifications!$L:$L,'All Beneficiaries'!$E58,Classifications!$K:$K)</f>
        <v>#VALUE!</v>
      </c>
    </row>
    <row r="59" spans="1:8" ht="15.6">
      <c r="A59" t="inlineStr" s="65">
        <is>
          <t>Ethnic and racial groups</t>
        </is>
      </c>
      <c r="B59" t="inlineStr" s="65">
        <is>
          <t>People of North American descent</t>
        </is>
      </c>
      <c r="C59" s="65"/>
      <c r="D59" s="65"/>
      <c r="E59" t="inlineStr" s="65">
        <is>
          <t>Ethnic and racial groups &gt; People of North American descent</t>
        </is>
      </c>
      <c r="F59" t="e" s="83">
        <f>COUNTIF(Classifications!$L:$L,'All Beneficiaries'!$E59)</f>
        <v>#VALUE!</v>
      </c>
      <c r="G59" t="e" s="84">
        <f>SUMIF(Classifications!$L:$L,'All Beneficiaries'!$E59,Classifications!$I:$I)</f>
        <v>#VALUE!</v>
      </c>
      <c r="H59" t="e" s="84">
        <f>SUMIF(Classifications!$L:$L,'All Beneficiaries'!$E59,Classifications!$K:$K)</f>
        <v>#VALUE!</v>
      </c>
    </row>
    <row r="60" spans="1:8" ht="15.6">
      <c r="A60" t="inlineStr" s="65">
        <is>
          <t>Family and relationships</t>
        </is>
      </c>
      <c r="B60" s="65"/>
      <c r="C60" s="65"/>
      <c r="D60" s="65"/>
      <c r="E60" t="inlineStr" s="65">
        <is>
          <t>Family and relationships</t>
        </is>
      </c>
      <c r="F60" t="e" s="83">
        <f>COUNTIF(Classifications!$L:$L,'All Beneficiaries'!$E60)</f>
        <v>#VALUE!</v>
      </c>
      <c r="G60" t="e" s="84">
        <f>SUMIF(Classifications!$L:$L,'All Beneficiaries'!$E60,Classifications!$I:$I)</f>
        <v>#VALUE!</v>
      </c>
      <c r="H60" t="e" s="84">
        <f>SUMIF(Classifications!$L:$L,'All Beneficiaries'!$E60,Classifications!$K:$K)</f>
        <v>#VALUE!</v>
      </c>
    </row>
    <row r="61" spans="1:8" ht="15.6">
      <c r="A61" t="inlineStr" s="65">
        <is>
          <t>Family and relationships</t>
        </is>
      </c>
      <c r="B61" t="inlineStr" s="65">
        <is>
          <t>Caregivers</t>
        </is>
      </c>
      <c r="C61" s="65"/>
      <c r="D61" s="65"/>
      <c r="E61" t="inlineStr" s="65">
        <is>
          <t>Family and relationships &gt; Caregivers</t>
        </is>
      </c>
      <c r="F61" t="e" s="83">
        <f>COUNTIF(Classifications!$L:$L,'All Beneficiaries'!$E61)</f>
        <v>#VALUE!</v>
      </c>
      <c r="G61" t="e" s="84">
        <f>SUMIF(Classifications!$L:$L,'All Beneficiaries'!$E61,Classifications!$I:$I)</f>
        <v>#VALUE!</v>
      </c>
      <c r="H61" t="e" s="84">
        <f>SUMIF(Classifications!$L:$L,'All Beneficiaries'!$E61,Classifications!$K:$K)</f>
        <v>#VALUE!</v>
      </c>
    </row>
    <row r="62" spans="1:8" ht="15.6">
      <c r="A62" t="inlineStr" s="65">
        <is>
          <t>Family and relationships</t>
        </is>
      </c>
      <c r="B62" t="inlineStr" s="65">
        <is>
          <t>Caregivers</t>
        </is>
      </c>
      <c r="C62" t="inlineStr" s="65">
        <is>
          <t>Carers of children with additional needs</t>
        </is>
      </c>
      <c r="D62" s="65"/>
      <c r="E62" t="inlineStr" s="65">
        <is>
          <t>Family and relationships &gt; Caregivers &gt; Carers of children with additional needs</t>
        </is>
      </c>
      <c r="F62" t="e" s="83">
        <f>COUNTIF(Classifications!$L:$L,'All Beneficiaries'!$E62)</f>
        <v>#VALUE!</v>
      </c>
      <c r="G62" t="e" s="84">
        <f>SUMIF(Classifications!$L:$L,'All Beneficiaries'!$E62,Classifications!$I:$I)</f>
        <v>#VALUE!</v>
      </c>
      <c r="H62" t="e" s="84">
        <f>SUMIF(Classifications!$L:$L,'All Beneficiaries'!$E62,Classifications!$K:$K)</f>
        <v>#VALUE!</v>
      </c>
    </row>
    <row r="63" spans="1:8" ht="15.6">
      <c r="A63" t="inlineStr" s="65">
        <is>
          <t>Family and relationships</t>
        </is>
      </c>
      <c r="B63" t="inlineStr" s="65">
        <is>
          <t>Caregivers</t>
        </is>
      </c>
      <c r="C63" t="inlineStr" s="65">
        <is>
          <t>Carers of children in temporary custody</t>
        </is>
      </c>
      <c r="D63" s="65"/>
      <c r="E63" t="inlineStr" s="65">
        <is>
          <t>Family and relationships &gt; Caregivers &gt; Carers of children in temporary custody</t>
        </is>
      </c>
      <c r="F63" t="e" s="83">
        <f>COUNTIF(Classifications!$L:$L,'All Beneficiaries'!$E63)</f>
        <v>#VALUE!</v>
      </c>
      <c r="G63" t="e" s="84">
        <f>SUMIF(Classifications!$L:$L,'All Beneficiaries'!$E63,Classifications!$I:$I)</f>
        <v>#VALUE!</v>
      </c>
      <c r="H63" t="e" s="84">
        <f>SUMIF(Classifications!$L:$L,'All Beneficiaries'!$E63,Classifications!$K:$K)</f>
        <v>#VALUE!</v>
      </c>
    </row>
    <row r="64" spans="1:8" ht="15.6">
      <c r="A64" t="inlineStr" s="65">
        <is>
          <t>Family and relationships</t>
        </is>
      </c>
      <c r="B64" t="inlineStr" s="65">
        <is>
          <t>Caregivers</t>
        </is>
      </c>
      <c r="C64" t="inlineStr" s="65">
        <is>
          <t>Carers of adults</t>
        </is>
      </c>
      <c r="D64" s="65"/>
      <c r="E64" t="inlineStr" s="65">
        <is>
          <t>Family and relationships &gt; Caregivers &gt; Carers of adults</t>
        </is>
      </c>
      <c r="F64" t="e" s="83">
        <f>COUNTIF(Classifications!$L:$L,'All Beneficiaries'!$E64)</f>
        <v>#VALUE!</v>
      </c>
      <c r="G64" t="e" s="84">
        <f>SUMIF(Classifications!$L:$L,'All Beneficiaries'!$E64,Classifications!$I:$I)</f>
        <v>#VALUE!</v>
      </c>
      <c r="H64" t="e" s="84">
        <f>SUMIF(Classifications!$L:$L,'All Beneficiaries'!$E64,Classifications!$K:$K)</f>
        <v>#VALUE!</v>
      </c>
    </row>
    <row r="65" spans="1:8" ht="15.6">
      <c r="A65" t="inlineStr" s="65">
        <is>
          <t>Family and relationships</t>
        </is>
      </c>
      <c r="B65" t="inlineStr" s="65">
        <is>
          <t>Families</t>
        </is>
      </c>
      <c r="C65" s="65"/>
      <c r="D65" s="65"/>
      <c r="E65" t="inlineStr" s="65">
        <is>
          <t>Family and relationships &gt; Families</t>
        </is>
      </c>
      <c r="F65" t="e" s="83">
        <f>COUNTIF(Classifications!$L:$L,'All Beneficiaries'!$E65)</f>
        <v>#VALUE!</v>
      </c>
      <c r="G65" t="e" s="84">
        <f>SUMIF(Classifications!$L:$L,'All Beneficiaries'!$E65,Classifications!$I:$I)</f>
        <v>#VALUE!</v>
      </c>
      <c r="H65" t="e" s="84">
        <f>SUMIF(Classifications!$L:$L,'All Beneficiaries'!$E65,Classifications!$K:$K)</f>
        <v>#VALUE!</v>
      </c>
    </row>
    <row r="66" spans="1:8" ht="15.6">
      <c r="A66" t="inlineStr" s="65">
        <is>
          <t>Family and relationships</t>
        </is>
      </c>
      <c r="B66" t="inlineStr" s="65">
        <is>
          <t>Families</t>
        </is>
      </c>
      <c r="C66" t="inlineStr" s="65">
        <is>
          <t>Families of choice</t>
        </is>
      </c>
      <c r="D66" s="65"/>
      <c r="E66" t="inlineStr" s="65">
        <is>
          <t>Family and relationships &gt; Families &gt; Families of choice</t>
        </is>
      </c>
      <c r="F66" t="e" s="83">
        <f>COUNTIF(Classifications!$L:$L,'All Beneficiaries'!$E66)</f>
        <v>#VALUE!</v>
      </c>
      <c r="G66" t="e" s="84">
        <f>SUMIF(Classifications!$L:$L,'All Beneficiaries'!$E66,Classifications!$I:$I)</f>
        <v>#VALUE!</v>
      </c>
      <c r="H66" t="e" s="84">
        <f>SUMIF(Classifications!$L:$L,'All Beneficiaries'!$E66,Classifications!$K:$K)</f>
        <v>#VALUE!</v>
      </c>
    </row>
    <row r="67" spans="1:8" ht="15.6">
      <c r="A67" t="inlineStr" s="65">
        <is>
          <t>Family and relationships</t>
        </is>
      </c>
      <c r="B67" t="inlineStr" s="65">
        <is>
          <t>Families</t>
        </is>
      </c>
      <c r="C67" t="inlineStr" s="65">
        <is>
          <t>Families of origin</t>
        </is>
      </c>
      <c r="D67" s="65"/>
      <c r="E67" t="inlineStr" s="65">
        <is>
          <t>Family and relationships &gt; Families &gt; Families of origin</t>
        </is>
      </c>
      <c r="F67" t="e" s="83">
        <f>COUNTIF(Classifications!$L:$L,'All Beneficiaries'!$E67)</f>
        <v>#VALUE!</v>
      </c>
      <c r="G67" t="e" s="84">
        <f>SUMIF(Classifications!$L:$L,'All Beneficiaries'!$E67,Classifications!$I:$I)</f>
        <v>#VALUE!</v>
      </c>
      <c r="H67" t="e" s="84">
        <f>SUMIF(Classifications!$L:$L,'All Beneficiaries'!$E67,Classifications!$K:$K)</f>
        <v>#VALUE!</v>
      </c>
    </row>
    <row r="68" spans="1:8" ht="15.6">
      <c r="A68" t="inlineStr" s="65">
        <is>
          <t>Family and relationships</t>
        </is>
      </c>
      <c r="B68" t="inlineStr" s="65">
        <is>
          <t>Children in care</t>
        </is>
      </c>
      <c r="C68" s="65"/>
      <c r="D68" s="65"/>
      <c r="E68" t="inlineStr" s="65">
        <is>
          <t>Family and relationships &gt; Children in care</t>
        </is>
      </c>
      <c r="F68" t="e" s="83">
        <f>COUNTIF(Classifications!$L:$L,'All Beneficiaries'!$E68)</f>
        <v>#VALUE!</v>
      </c>
      <c r="G68" t="e" s="84">
        <f>SUMIF(Classifications!$L:$L,'All Beneficiaries'!$E68,Classifications!$I:$I)</f>
        <v>#VALUE!</v>
      </c>
      <c r="H68" t="e" s="84">
        <f>SUMIF(Classifications!$L:$L,'All Beneficiaries'!$E68,Classifications!$K:$K)</f>
        <v>#VALUE!</v>
      </c>
    </row>
    <row r="69" spans="1:8" ht="15.6">
      <c r="A69" t="inlineStr" s="65">
        <is>
          <t>Family and relationships</t>
        </is>
      </c>
      <c r="B69" t="inlineStr" s="65">
        <is>
          <t>Children in care</t>
        </is>
      </c>
      <c r="C69" t="inlineStr" s="65">
        <is>
          <t>Children leaving / transitioning out of care</t>
        </is>
      </c>
      <c r="D69" s="65"/>
      <c r="E69" t="inlineStr" s="65">
        <is>
          <t>Family and relationships &gt; Children in care &gt; Children leaving / transitioning out of care</t>
        </is>
      </c>
      <c r="F69" t="e" s="83">
        <f>COUNTIF(Classifications!$L:$L,'All Beneficiaries'!$E69)</f>
        <v>#VALUE!</v>
      </c>
      <c r="G69" t="e" s="84">
        <f>SUMIF(Classifications!$L:$L,'All Beneficiaries'!$E69,Classifications!$I:$I)</f>
        <v>#VALUE!</v>
      </c>
      <c r="H69" t="e" s="84">
        <f>SUMIF(Classifications!$L:$L,'All Beneficiaries'!$E69,Classifications!$K:$K)</f>
        <v>#VALUE!</v>
      </c>
    </row>
    <row r="70" spans="1:8" ht="15.6">
      <c r="A70" t="inlineStr" s="65">
        <is>
          <t>Family and relationships</t>
        </is>
      </c>
      <c r="B70" t="inlineStr" s="65">
        <is>
          <t>Children in care</t>
        </is>
      </c>
      <c r="C70" t="inlineStr" s="65">
        <is>
          <t>Foster and adoptive children</t>
        </is>
      </c>
      <c r="D70" s="65"/>
      <c r="E70" t="inlineStr" s="65">
        <is>
          <t>Family and relationships &gt; Children in care &gt; Foster and adoptive children</t>
        </is>
      </c>
      <c r="F70" t="e" s="83">
        <f>COUNTIF(Classifications!$L:$L,'All Beneficiaries'!$E70)</f>
        <v>#VALUE!</v>
      </c>
      <c r="G70" t="e" s="84">
        <f>SUMIF(Classifications!$L:$L,'All Beneficiaries'!$E70,Classifications!$I:$I)</f>
        <v>#VALUE!</v>
      </c>
      <c r="H70" t="e" s="84">
        <f>SUMIF(Classifications!$L:$L,'All Beneficiaries'!$E70,Classifications!$K:$K)</f>
        <v>#VALUE!</v>
      </c>
    </row>
    <row r="71" spans="1:8" ht="15.6">
      <c r="A71" t="inlineStr" s="65">
        <is>
          <t>Family and relationships</t>
        </is>
      </c>
      <c r="B71" t="inlineStr" s="65">
        <is>
          <t>Children in care</t>
        </is>
      </c>
      <c r="C71" t="inlineStr" s="65">
        <is>
          <t>Orphans</t>
        </is>
      </c>
      <c r="D71" s="65"/>
      <c r="E71" t="inlineStr" s="65">
        <is>
          <t>Family and relationships &gt; Children in care &gt; Orphans</t>
        </is>
      </c>
      <c r="F71" t="e" s="83">
        <f>COUNTIF(Classifications!$L:$L,'All Beneficiaries'!$E71)</f>
        <v>#VALUE!</v>
      </c>
      <c r="G71" t="e" s="84">
        <f>SUMIF(Classifications!$L:$L,'All Beneficiaries'!$E71,Classifications!$I:$I)</f>
        <v>#VALUE!</v>
      </c>
      <c r="H71" t="e" s="84">
        <f>SUMIF(Classifications!$L:$L,'All Beneficiaries'!$E71,Classifications!$K:$K)</f>
        <v>#VALUE!</v>
      </c>
    </row>
    <row r="72" spans="1:8" ht="15.6">
      <c r="A72" t="inlineStr" s="65">
        <is>
          <t>Family and relationships</t>
        </is>
      </c>
      <c r="B72" t="inlineStr" s="65">
        <is>
          <t>LGBTIQA+ families</t>
        </is>
      </c>
      <c r="C72" s="65"/>
      <c r="D72" s="65"/>
      <c r="E72" t="inlineStr" s="65">
        <is>
          <t>Family and relationships &gt; LGBTIQA+ families</t>
        </is>
      </c>
      <c r="F72" t="e" s="83">
        <f>COUNTIF(Classifications!$L:$L,'All Beneficiaries'!$E72)</f>
        <v>#VALUE!</v>
      </c>
      <c r="G72" t="e" s="84">
        <f>SUMIF(Classifications!$L:$L,'All Beneficiaries'!$E72,Classifications!$I:$I)</f>
        <v>#VALUE!</v>
      </c>
      <c r="H72" t="e" s="84">
        <f>SUMIF(Classifications!$L:$L,'All Beneficiaries'!$E72,Classifications!$K:$K)</f>
        <v>#VALUE!</v>
      </c>
    </row>
    <row r="73" spans="1:8" ht="15.6">
      <c r="A73" t="inlineStr" s="65">
        <is>
          <t>Family and relationships</t>
        </is>
      </c>
      <c r="B73" t="inlineStr" s="65">
        <is>
          <t>LGBTIQA+ families</t>
        </is>
      </c>
      <c r="C73" t="inlineStr" s="65">
        <is>
          <t>Children of LGBTIQA+ parents</t>
        </is>
      </c>
      <c r="D73" s="65"/>
      <c r="E73" t="inlineStr" s="65">
        <is>
          <t>Family and relationships &gt; LGBTIQA+ families &gt; Children of LGBTIQA+ parents</t>
        </is>
      </c>
      <c r="F73" t="e" s="83">
        <f>COUNTIF(Classifications!$L:$L,'All Beneficiaries'!$E73)</f>
        <v>#VALUE!</v>
      </c>
      <c r="G73" t="e" s="84">
        <f>SUMIF(Classifications!$L:$L,'All Beneficiaries'!$E73,Classifications!$I:$I)</f>
        <v>#VALUE!</v>
      </c>
      <c r="H73" t="e" s="84">
        <f>SUMIF(Classifications!$L:$L,'All Beneficiaries'!$E73,Classifications!$K:$K)</f>
        <v>#VALUE!</v>
      </c>
    </row>
    <row r="74" spans="1:8" ht="15.6">
      <c r="A74" t="inlineStr" s="65">
        <is>
          <t>Family and relationships</t>
        </is>
      </c>
      <c r="B74" t="inlineStr" s="65">
        <is>
          <t>Parents and guardians</t>
        </is>
      </c>
      <c r="C74" s="65"/>
      <c r="D74" s="65"/>
      <c r="E74" t="inlineStr" s="65">
        <is>
          <t>Family and relationships &gt; Parents and guardians</t>
        </is>
      </c>
      <c r="F74" t="e" s="83">
        <f>COUNTIF(Classifications!$L:$L,'All Beneficiaries'!$E74)</f>
        <v>#VALUE!</v>
      </c>
      <c r="G74" t="e" s="84">
        <f>SUMIF(Classifications!$L:$L,'All Beneficiaries'!$E74,Classifications!$I:$I)</f>
        <v>#VALUE!</v>
      </c>
      <c r="H74" t="e" s="84">
        <f>SUMIF(Classifications!$L:$L,'All Beneficiaries'!$E74,Classifications!$K:$K)</f>
        <v>#VALUE!</v>
      </c>
    </row>
    <row r="75" spans="1:8" ht="15.6">
      <c r="A75" t="inlineStr" s="65">
        <is>
          <t>Family and relationships</t>
        </is>
      </c>
      <c r="B75" t="inlineStr" s="65">
        <is>
          <t>Parents and guardians</t>
        </is>
      </c>
      <c r="C75" t="inlineStr" s="65">
        <is>
          <t>Adolescent parents (parents aged 13-18)</t>
        </is>
      </c>
      <c r="D75" s="65"/>
      <c r="E75" t="inlineStr" s="65">
        <is>
          <t>Family and relationships &gt; Parents and guardians &gt; Adolescent parents (parents aged 13-18)</t>
        </is>
      </c>
      <c r="F75" t="e" s="83">
        <f>COUNTIF(Classifications!$L:$L,'All Beneficiaries'!$E75)</f>
        <v>#VALUE!</v>
      </c>
      <c r="G75" t="e" s="84">
        <f>SUMIF(Classifications!$L:$L,'All Beneficiaries'!$E75,Classifications!$I:$I)</f>
        <v>#VALUE!</v>
      </c>
      <c r="H75" t="e" s="84">
        <f>SUMIF(Classifications!$L:$L,'All Beneficiaries'!$E75,Classifications!$K:$K)</f>
        <v>#VALUE!</v>
      </c>
    </row>
    <row r="76" spans="1:8" ht="15.6">
      <c r="A76" t="inlineStr" s="65">
        <is>
          <t>Family and relationships</t>
        </is>
      </c>
      <c r="B76" t="inlineStr" s="65">
        <is>
          <t>Parents and guardians</t>
        </is>
      </c>
      <c r="C76" t="inlineStr" s="65">
        <is>
          <t>Foster and adoptive parents</t>
        </is>
      </c>
      <c r="D76" s="65"/>
      <c r="E76" t="inlineStr" s="65">
        <is>
          <t>Family and relationships &gt; Parents and guardians &gt; Foster and adoptive parents</t>
        </is>
      </c>
      <c r="F76" t="e" s="83">
        <f>COUNTIF(Classifications!$L:$L,'All Beneficiaries'!$E76)</f>
        <v>#VALUE!</v>
      </c>
      <c r="G76" t="e" s="84">
        <f>SUMIF(Classifications!$L:$L,'All Beneficiaries'!$E76,Classifications!$I:$I)</f>
        <v>#VALUE!</v>
      </c>
      <c r="H76" t="e" s="84">
        <f>SUMIF(Classifications!$L:$L,'All Beneficiaries'!$E76,Classifications!$K:$K)</f>
        <v>#VALUE!</v>
      </c>
    </row>
    <row r="77" spans="1:8" ht="15.6">
      <c r="A77" t="inlineStr" s="65">
        <is>
          <t>Family and relationships</t>
        </is>
      </c>
      <c r="B77" t="inlineStr" s="65">
        <is>
          <t>Parents and guardians</t>
        </is>
      </c>
      <c r="C77" t="inlineStr" s="65">
        <is>
          <t>Grandparents</t>
        </is>
      </c>
      <c r="D77" s="65"/>
      <c r="E77" t="inlineStr" s="65">
        <is>
          <t>Family and relationships &gt; Parents and guardians &gt; Grandparents</t>
        </is>
      </c>
      <c r="F77" t="e" s="83">
        <f>COUNTIF(Classifications!$L:$L,'All Beneficiaries'!$E77)</f>
        <v>#VALUE!</v>
      </c>
      <c r="G77" t="e" s="84">
        <f>SUMIF(Classifications!$L:$L,'All Beneficiaries'!$E77,Classifications!$I:$I)</f>
        <v>#VALUE!</v>
      </c>
      <c r="H77" t="e" s="84">
        <f>SUMIF(Classifications!$L:$L,'All Beneficiaries'!$E77,Classifications!$K:$K)</f>
        <v>#VALUE!</v>
      </c>
    </row>
    <row r="78" spans="1:8" ht="15.6">
      <c r="A78" t="inlineStr" s="65">
        <is>
          <t>Family and relationships</t>
        </is>
      </c>
      <c r="B78" t="inlineStr" s="65">
        <is>
          <t>Parents and guardians</t>
        </is>
      </c>
      <c r="C78" t="inlineStr" s="65">
        <is>
          <t>Single parents</t>
        </is>
      </c>
      <c r="D78" s="65"/>
      <c r="E78" t="inlineStr" s="65">
        <is>
          <t>Family and relationships &gt; Parents and guardians &gt; Single parents</t>
        </is>
      </c>
      <c r="F78" t="e" s="83">
        <f>COUNTIF(Classifications!$L:$L,'All Beneficiaries'!$E78)</f>
        <v>#VALUE!</v>
      </c>
      <c r="G78" t="e" s="84">
        <f>SUMIF(Classifications!$L:$L,'All Beneficiaries'!$E78,Classifications!$I:$I)</f>
        <v>#VALUE!</v>
      </c>
      <c r="H78" t="e" s="84">
        <f>SUMIF(Classifications!$L:$L,'All Beneficiaries'!$E78,Classifications!$K:$K)</f>
        <v>#VALUE!</v>
      </c>
    </row>
    <row r="79" spans="1:8" ht="15.6">
      <c r="A79" t="inlineStr" s="65">
        <is>
          <t>Family and relationships</t>
        </is>
      </c>
      <c r="B79" t="inlineStr" s="65">
        <is>
          <t>Parents and guardians</t>
        </is>
      </c>
      <c r="C79" t="inlineStr" s="65">
        <is>
          <t>Step-parents</t>
        </is>
      </c>
      <c r="D79" s="65"/>
      <c r="E79" t="inlineStr" s="65">
        <is>
          <t>Family and relationships &gt; Parents and guardians &gt; Step-parents</t>
        </is>
      </c>
      <c r="F79" t="e" s="83">
        <f>COUNTIF(Classifications!$L:$L,'All Beneficiaries'!$E79)</f>
        <v>#VALUE!</v>
      </c>
      <c r="G79" t="e" s="84">
        <f>SUMIF(Classifications!$L:$L,'All Beneficiaries'!$E79,Classifications!$I:$I)</f>
        <v>#VALUE!</v>
      </c>
      <c r="H79" t="e" s="84">
        <f>SUMIF(Classifications!$L:$L,'All Beneficiaries'!$E79,Classifications!$K:$K)</f>
        <v>#VALUE!</v>
      </c>
    </row>
    <row r="80" spans="1:8" ht="15.6">
      <c r="A80" t="inlineStr" s="65">
        <is>
          <t>Family and relationships</t>
        </is>
      </c>
      <c r="B80" t="inlineStr" s="65">
        <is>
          <t>Widows and widowers</t>
        </is>
      </c>
      <c r="C80" s="65"/>
      <c r="D80" s="65"/>
      <c r="E80" t="inlineStr" s="65">
        <is>
          <t>Family and relationships &gt; Widows and widowers</t>
        </is>
      </c>
      <c r="F80" t="e" s="83">
        <f>COUNTIF(Classifications!$L:$L,'All Beneficiaries'!$E80)</f>
        <v>#VALUE!</v>
      </c>
      <c r="G80" t="e" s="84">
        <f>SUMIF(Classifications!$L:$L,'All Beneficiaries'!$E80,Classifications!$I:$I)</f>
        <v>#VALUE!</v>
      </c>
      <c r="H80" t="e" s="84">
        <f>SUMIF(Classifications!$L:$L,'All Beneficiaries'!$E80,Classifications!$K:$K)</f>
        <v>#VALUE!</v>
      </c>
    </row>
    <row r="81" spans="1:8" ht="15.6">
      <c r="A81" t="inlineStr" s="65">
        <is>
          <t>Gender groups</t>
        </is>
      </c>
      <c r="B81" s="65"/>
      <c r="C81" s="65"/>
      <c r="D81" s="65"/>
      <c r="E81" t="inlineStr" s="65">
        <is>
          <t>Gender groups</t>
        </is>
      </c>
      <c r="F81" t="e" s="83">
        <f>COUNTIF(Classifications!$L:$L,'All Beneficiaries'!$E81)</f>
        <v>#VALUE!</v>
      </c>
      <c r="G81" t="e" s="84">
        <f>SUMIF(Classifications!$L:$L,'All Beneficiaries'!$E81,Classifications!$I:$I)</f>
        <v>#VALUE!</v>
      </c>
      <c r="H81" t="e" s="84">
        <f>SUMIF(Classifications!$L:$L,'All Beneficiaries'!$E81,Classifications!$K:$K)</f>
        <v>#VALUE!</v>
      </c>
    </row>
    <row r="82" spans="1:8" ht="15.6">
      <c r="A82" t="inlineStr" s="65">
        <is>
          <t>Gender groups</t>
        </is>
      </c>
      <c r="B82" t="inlineStr" s="65">
        <is>
          <t>Gender diverse people</t>
        </is>
      </c>
      <c r="C82" s="65"/>
      <c r="D82" s="65"/>
      <c r="E82" t="inlineStr" s="65">
        <is>
          <t>Gender groups &gt; Gender diverse people</t>
        </is>
      </c>
      <c r="F82" t="e" s="83">
        <f>COUNTIF(Classifications!$L:$L,'All Beneficiaries'!$E82)</f>
        <v>#VALUE!</v>
      </c>
      <c r="G82" t="e" s="84">
        <f>SUMIF(Classifications!$L:$L,'All Beneficiaries'!$E82,Classifications!$I:$I)</f>
        <v>#VALUE!</v>
      </c>
      <c r="H82" t="e" s="84">
        <f>SUMIF(Classifications!$L:$L,'All Beneficiaries'!$E82,Classifications!$K:$K)</f>
        <v>#VALUE!</v>
      </c>
    </row>
    <row r="83" spans="1:8" ht="15.6">
      <c r="A83" t="inlineStr" s="65">
        <is>
          <t>Gender groups</t>
        </is>
      </c>
      <c r="B83" t="inlineStr" s="65">
        <is>
          <t>Women</t>
        </is>
      </c>
      <c r="C83" s="65"/>
      <c r="D83" s="65"/>
      <c r="E83" t="inlineStr" s="65">
        <is>
          <t>Gender groups &gt; Women</t>
        </is>
      </c>
      <c r="F83" t="e" s="83">
        <f>COUNTIF(Classifications!$L:$L,'All Beneficiaries'!$E83)</f>
        <v>#VALUE!</v>
      </c>
      <c r="G83" t="e" s="84">
        <f>SUMIF(Classifications!$L:$L,'All Beneficiaries'!$E83,Classifications!$I:$I)</f>
        <v>#VALUE!</v>
      </c>
      <c r="H83" t="e" s="84">
        <f>SUMIF(Classifications!$L:$L,'All Beneficiaries'!$E83,Classifications!$K:$K)</f>
        <v>#VALUE!</v>
      </c>
    </row>
    <row r="84" spans="1:8" ht="15.6">
      <c r="A84" t="inlineStr" s="65">
        <is>
          <t>Gender groups</t>
        </is>
      </c>
      <c r="B84" t="inlineStr" s="65">
        <is>
          <t>Men</t>
        </is>
      </c>
      <c r="C84" s="65"/>
      <c r="D84" s="65"/>
      <c r="E84" t="inlineStr" s="65">
        <is>
          <t>Gender groups &gt; Men</t>
        </is>
      </c>
      <c r="F84" t="e" s="83">
        <f>COUNTIF(Classifications!$L:$L,'All Beneficiaries'!$E84)</f>
        <v>#VALUE!</v>
      </c>
      <c r="G84" t="e" s="84">
        <f>SUMIF(Classifications!$L:$L,'All Beneficiaries'!$E84,Classifications!$I:$I)</f>
        <v>#VALUE!</v>
      </c>
      <c r="H84" t="e" s="84">
        <f>SUMIF(Classifications!$L:$L,'All Beneficiaries'!$E84,Classifications!$K:$K)</f>
        <v>#VALUE!</v>
      </c>
    </row>
    <row r="85" spans="1:8" ht="15.6">
      <c r="A85" t="inlineStr" s="65">
        <is>
          <t>Health</t>
        </is>
      </c>
      <c r="B85" s="65"/>
      <c r="C85" s="65"/>
      <c r="D85" s="65"/>
      <c r="E85" t="inlineStr" s="65">
        <is>
          <t>Health</t>
        </is>
      </c>
      <c r="F85" t="e" s="83">
        <f>COUNTIF(Classifications!$L:$L,'All Beneficiaries'!$E85)</f>
        <v>#VALUE!</v>
      </c>
      <c r="G85" t="e" s="84">
        <f>SUMIF(Classifications!$L:$L,'All Beneficiaries'!$E85,Classifications!$I:$I)</f>
        <v>#VALUE!</v>
      </c>
      <c r="H85" t="e" s="84">
        <f>SUMIF(Classifications!$L:$L,'All Beneficiaries'!$E85,Classifications!$K:$K)</f>
        <v>#VALUE!</v>
      </c>
    </row>
    <row r="86" spans="1:8" ht="15.6">
      <c r="A86" t="inlineStr" s="65">
        <is>
          <t>Health</t>
        </is>
      </c>
      <c r="B86" t="inlineStr" s="65">
        <is>
          <t>People with disabilities</t>
        </is>
      </c>
      <c r="C86" s="65"/>
      <c r="D86" s="65"/>
      <c r="E86" t="inlineStr" s="65">
        <is>
          <t>Health &gt; People with disabilities</t>
        </is>
      </c>
      <c r="F86" t="e" s="83">
        <f>COUNTIF(Classifications!$L:$L,'All Beneficiaries'!$E86)</f>
        <v>#VALUE!</v>
      </c>
      <c r="G86" t="e" s="84">
        <f>SUMIF(Classifications!$L:$L,'All Beneficiaries'!$E86,Classifications!$I:$I)</f>
        <v>#VALUE!</v>
      </c>
      <c r="H86" t="e" s="84">
        <f>SUMIF(Classifications!$L:$L,'All Beneficiaries'!$E86,Classifications!$K:$K)</f>
        <v>#VALUE!</v>
      </c>
    </row>
    <row r="87" spans="1:8" ht="15.6">
      <c r="A87" t="inlineStr" s="65">
        <is>
          <t>Health</t>
        </is>
      </c>
      <c r="B87" t="inlineStr" s="65">
        <is>
          <t>People with disabilities</t>
        </is>
      </c>
      <c r="C87" t="inlineStr" s="65">
        <is>
          <t>People with hearing impairments</t>
        </is>
      </c>
      <c r="D87" s="65"/>
      <c r="E87" t="inlineStr" s="65">
        <is>
          <t>Health &gt; People with disabilities &gt; People with hearing impairments</t>
        </is>
      </c>
      <c r="F87" t="e" s="83">
        <f>COUNTIF(Classifications!$L:$L,'All Beneficiaries'!$E87)</f>
        <v>#VALUE!</v>
      </c>
      <c r="G87" t="e" s="84">
        <f>SUMIF(Classifications!$L:$L,'All Beneficiaries'!$E87,Classifications!$I:$I)</f>
        <v>#VALUE!</v>
      </c>
      <c r="H87" t="e" s="84">
        <f>SUMIF(Classifications!$L:$L,'All Beneficiaries'!$E87,Classifications!$K:$K)</f>
        <v>#VALUE!</v>
      </c>
    </row>
    <row r="88" spans="1:8" ht="15.6">
      <c r="A88" t="inlineStr" s="65">
        <is>
          <t>Health</t>
        </is>
      </c>
      <c r="B88" t="inlineStr" s="65">
        <is>
          <t>People with disabilities</t>
        </is>
      </c>
      <c r="C88" t="inlineStr" s="65">
        <is>
          <t>People with intellectual disabilities</t>
        </is>
      </c>
      <c r="D88" s="65"/>
      <c r="E88" t="inlineStr" s="65">
        <is>
          <t>Health &gt; People with disabilities &gt; People with intellectual disabilities</t>
        </is>
      </c>
      <c r="F88" t="e" s="83">
        <f>COUNTIF(Classifications!$L:$L,'All Beneficiaries'!$E88)</f>
        <v>#VALUE!</v>
      </c>
      <c r="G88" t="e" s="84">
        <f>SUMIF(Classifications!$L:$L,'All Beneficiaries'!$E88,Classifications!$I:$I)</f>
        <v>#VALUE!</v>
      </c>
      <c r="H88" t="e" s="84">
        <f>SUMIF(Classifications!$L:$L,'All Beneficiaries'!$E88,Classifications!$K:$K)</f>
        <v>#VALUE!</v>
      </c>
    </row>
    <row r="89" spans="1:8" ht="15.6">
      <c r="A89" t="inlineStr" s="65">
        <is>
          <t>Health</t>
        </is>
      </c>
      <c r="B89" t="inlineStr" s="65">
        <is>
          <t>People with disabilities</t>
        </is>
      </c>
      <c r="C89" t="inlineStr" s="65">
        <is>
          <t>People with learning disabilities</t>
        </is>
      </c>
      <c r="D89" s="65"/>
      <c r="E89" t="inlineStr" s="65">
        <is>
          <t>Health &gt; People with disabilities &gt; People with learning disabilities</t>
        </is>
      </c>
      <c r="F89" t="e" s="83">
        <f>COUNTIF(Classifications!$L:$L,'All Beneficiaries'!$E89)</f>
        <v>#VALUE!</v>
      </c>
      <c r="G89" t="e" s="84">
        <f>SUMIF(Classifications!$L:$L,'All Beneficiaries'!$E89,Classifications!$I:$I)</f>
        <v>#VALUE!</v>
      </c>
      <c r="H89" t="e" s="84">
        <f>SUMIF(Classifications!$L:$L,'All Beneficiaries'!$E89,Classifications!$K:$K)</f>
        <v>#VALUE!</v>
      </c>
    </row>
    <row r="90" spans="1:8" ht="15.6">
      <c r="A90" t="inlineStr" s="65">
        <is>
          <t>Health</t>
        </is>
      </c>
      <c r="B90" t="inlineStr" s="65">
        <is>
          <t>People with disabilities</t>
        </is>
      </c>
      <c r="C90" t="inlineStr" s="65">
        <is>
          <t>People with physical disabilities</t>
        </is>
      </c>
      <c r="D90" s="65"/>
      <c r="E90" t="inlineStr" s="65">
        <is>
          <t>Health &gt; People with disabilities &gt; People with physical disabilities</t>
        </is>
      </c>
      <c r="F90" t="e" s="83">
        <f>COUNTIF(Classifications!$L:$L,'All Beneficiaries'!$E90)</f>
        <v>#VALUE!</v>
      </c>
      <c r="G90" t="e" s="84">
        <f>SUMIF(Classifications!$L:$L,'All Beneficiaries'!$E90,Classifications!$I:$I)</f>
        <v>#VALUE!</v>
      </c>
      <c r="H90" t="e" s="84">
        <f>SUMIF(Classifications!$L:$L,'All Beneficiaries'!$E90,Classifications!$K:$K)</f>
        <v>#VALUE!</v>
      </c>
    </row>
    <row r="91" spans="1:8" ht="15.6">
      <c r="A91" t="inlineStr" s="65">
        <is>
          <t>Health</t>
        </is>
      </c>
      <c r="B91" t="inlineStr" s="65">
        <is>
          <t>People with disabilities</t>
        </is>
      </c>
      <c r="C91" t="inlineStr" s="65">
        <is>
          <t>People with vision impairments</t>
        </is>
      </c>
      <c r="D91" s="65"/>
      <c r="E91" t="inlineStr" s="65">
        <is>
          <t>Health &gt; People with disabilities &gt; People with vision impairments</t>
        </is>
      </c>
      <c r="F91" t="e" s="83">
        <f>COUNTIF(Classifications!$L:$L,'All Beneficiaries'!$E91)</f>
        <v>#VALUE!</v>
      </c>
      <c r="G91" t="e" s="84">
        <f>SUMIF(Classifications!$L:$L,'All Beneficiaries'!$E91,Classifications!$I:$I)</f>
        <v>#VALUE!</v>
      </c>
      <c r="H91" t="e" s="84">
        <f>SUMIF(Classifications!$L:$L,'All Beneficiaries'!$E91,Classifications!$K:$K)</f>
        <v>#VALUE!</v>
      </c>
    </row>
    <row r="92" spans="1:8" ht="15.6">
      <c r="A92" t="inlineStr" s="65">
        <is>
          <t>Health</t>
        </is>
      </c>
      <c r="B92" t="inlineStr" s="65">
        <is>
          <t>People with diseases and illnesses</t>
        </is>
      </c>
      <c r="C92" s="65"/>
      <c r="D92" s="65"/>
      <c r="E92" t="inlineStr" s="65">
        <is>
          <t>Health &gt; People with diseases and illnesses</t>
        </is>
      </c>
      <c r="F92" t="e" s="83">
        <f>COUNTIF(Classifications!$L:$L,'All Beneficiaries'!$E92)</f>
        <v>#VALUE!</v>
      </c>
      <c r="G92" t="e" s="84">
        <f>SUMIF(Classifications!$L:$L,'All Beneficiaries'!$E92,Classifications!$I:$I)</f>
        <v>#VALUE!</v>
      </c>
      <c r="H92" t="e" s="84">
        <f>SUMIF(Classifications!$L:$L,'All Beneficiaries'!$E92,Classifications!$K:$K)</f>
        <v>#VALUE!</v>
      </c>
    </row>
    <row r="93" spans="1:8" ht="15.6">
      <c r="A93" t="inlineStr" s="65">
        <is>
          <t>Health</t>
        </is>
      </c>
      <c r="B93" t="inlineStr" s="65">
        <is>
          <t>People with diseases and illnesses</t>
        </is>
      </c>
      <c r="C93" t="inlineStr" s="65">
        <is>
          <t>Chronically ill people</t>
        </is>
      </c>
      <c r="D93" s="65"/>
      <c r="E93" t="inlineStr" s="65">
        <is>
          <t>Health &gt; People with diseases and illnesses &gt; Chronically ill people</t>
        </is>
      </c>
      <c r="F93" t="e" s="83">
        <f>COUNTIF(Classifications!$L:$L,'All Beneficiaries'!$E93)</f>
        <v>#VALUE!</v>
      </c>
      <c r="G93" t="e" s="84">
        <f>SUMIF(Classifications!$L:$L,'All Beneficiaries'!$E93,Classifications!$I:$I)</f>
        <v>#VALUE!</v>
      </c>
      <c r="H93" t="e" s="84">
        <f>SUMIF(Classifications!$L:$L,'All Beneficiaries'!$E93,Classifications!$K:$K)</f>
        <v>#VALUE!</v>
      </c>
    </row>
    <row r="94" spans="1:8" ht="15.6">
      <c r="A94" t="inlineStr" s="65">
        <is>
          <t>Health</t>
        </is>
      </c>
      <c r="B94" t="inlineStr" s="65">
        <is>
          <t>People with diseases and illnesses</t>
        </is>
      </c>
      <c r="C94" t="inlineStr" s="65">
        <is>
          <t>People with mental and behavioural disorders</t>
        </is>
      </c>
      <c r="D94" s="65"/>
      <c r="E94" t="inlineStr" s="65">
        <is>
          <t>Health &gt; People with diseases and illnesses &gt; People with mental and behavioural disorders</t>
        </is>
      </c>
      <c r="F94" t="e" s="83">
        <f>COUNTIF(Classifications!$L:$L,'All Beneficiaries'!$E94)</f>
        <v>#VALUE!</v>
      </c>
      <c r="G94" t="e" s="84">
        <f>SUMIF(Classifications!$L:$L,'All Beneficiaries'!$E94,Classifications!$I:$I)</f>
        <v>#VALUE!</v>
      </c>
      <c r="H94" t="e" s="84">
        <f>SUMIF(Classifications!$L:$L,'All Beneficiaries'!$E94,Classifications!$K:$K)</f>
        <v>#VALUE!</v>
      </c>
    </row>
    <row r="95" spans="1:8" ht="15.6">
      <c r="A95" t="inlineStr" s="65">
        <is>
          <t>Health</t>
        </is>
      </c>
      <c r="B95" t="inlineStr" s="65">
        <is>
          <t>People with diseases and illnesses</t>
        </is>
      </c>
      <c r="C95" t="inlineStr" s="65">
        <is>
          <t>Terminally ill people</t>
        </is>
      </c>
      <c r="D95" s="65"/>
      <c r="E95" t="inlineStr" s="65">
        <is>
          <t>Health &gt; People with diseases and illnesses &gt; Terminally ill people</t>
        </is>
      </c>
      <c r="F95" t="e" s="83">
        <f>COUNTIF(Classifications!$L:$L,'All Beneficiaries'!$E95)</f>
        <v>#VALUE!</v>
      </c>
      <c r="G95" t="e" s="84">
        <f>SUMIF(Classifications!$L:$L,'All Beneficiaries'!$E95,Classifications!$I:$I)</f>
        <v>#VALUE!</v>
      </c>
      <c r="H95" t="e" s="84">
        <f>SUMIF(Classifications!$L:$L,'All Beneficiaries'!$E95,Classifications!$K:$K)</f>
        <v>#VALUE!</v>
      </c>
    </row>
    <row r="96" spans="1:8" ht="15.6">
      <c r="A96" t="inlineStr" s="65">
        <is>
          <t>Health</t>
        </is>
      </c>
      <c r="B96" t="inlineStr" s="65">
        <is>
          <t>People with substance addictions</t>
        </is>
      </c>
      <c r="C96" s="65"/>
      <c r="D96" s="65"/>
      <c r="E96" t="inlineStr" s="65">
        <is>
          <t>Health &gt; People with substance addictions</t>
        </is>
      </c>
      <c r="F96" t="e" s="83">
        <f>COUNTIF(Classifications!$L:$L,'All Beneficiaries'!$E96)</f>
        <v>#VALUE!</v>
      </c>
      <c r="G96" t="e" s="84">
        <f>SUMIF(Classifications!$L:$L,'All Beneficiaries'!$E96,Classifications!$I:$I)</f>
        <v>#VALUE!</v>
      </c>
      <c r="H96" t="e" s="84">
        <f>SUMIF(Classifications!$L:$L,'All Beneficiaries'!$E96,Classifications!$K:$K)</f>
        <v>#VALUE!</v>
      </c>
    </row>
    <row r="97" spans="1:8" ht="15.6">
      <c r="A97" t="inlineStr" s="65">
        <is>
          <t>Health</t>
        </is>
      </c>
      <c r="B97" t="inlineStr" s="65">
        <is>
          <t>Pregnant people</t>
        </is>
      </c>
      <c r="C97" s="65"/>
      <c r="D97" s="65"/>
      <c r="E97" t="inlineStr" s="65">
        <is>
          <t>Health &gt; Pregnant people</t>
        </is>
      </c>
      <c r="F97" t="e" s="83">
        <f>COUNTIF(Classifications!$L:$L,'All Beneficiaries'!$E97)</f>
        <v>#VALUE!</v>
      </c>
      <c r="G97" t="e" s="84">
        <f>SUMIF(Classifications!$L:$L,'All Beneficiaries'!$E97,Classifications!$I:$I)</f>
        <v>#VALUE!</v>
      </c>
      <c r="H97" t="e" s="84">
        <f>SUMIF(Classifications!$L:$L,'All Beneficiaries'!$E97,Classifications!$K:$K)</f>
        <v>#VALUE!</v>
      </c>
    </row>
    <row r="98" spans="1:8" ht="15.6">
      <c r="A98" t="inlineStr" s="65">
        <is>
          <t>Living environment</t>
        </is>
      </c>
      <c r="B98" s="65"/>
      <c r="C98" s="65"/>
      <c r="D98" s="65"/>
      <c r="E98" t="inlineStr" s="65">
        <is>
          <t>Living environment</t>
        </is>
      </c>
      <c r="F98" t="e" s="83">
        <f>COUNTIF(Classifications!$L:$L,'All Beneficiaries'!$E98)</f>
        <v>#VALUE!</v>
      </c>
      <c r="G98" t="e" s="84">
        <f>SUMIF(Classifications!$L:$L,'All Beneficiaries'!$E98,Classifications!$I:$I)</f>
        <v>#VALUE!</v>
      </c>
      <c r="H98" t="e" s="84">
        <f>SUMIF(Classifications!$L:$L,'All Beneficiaries'!$E98,Classifications!$K:$K)</f>
        <v>#VALUE!</v>
      </c>
    </row>
    <row r="99" spans="1:8" ht="15.6">
      <c r="A99" t="inlineStr" s="65">
        <is>
          <t>Living environment</t>
        </is>
      </c>
      <c r="B99" t="inlineStr" s="65">
        <is>
          <t>Place-based people or groups</t>
        </is>
      </c>
      <c r="C99" s="65"/>
      <c r="D99" s="65"/>
      <c r="E99" t="inlineStr" s="65">
        <is>
          <t>Living environment &gt; Place-based people or groups</t>
        </is>
      </c>
      <c r="F99" t="e" s="83">
        <f>COUNTIF(Classifications!$L:$L,'All Beneficiaries'!$E99)</f>
        <v>#VALUE!</v>
      </c>
      <c r="G99" t="e" s="84">
        <f>SUMIF(Classifications!$L:$L,'All Beneficiaries'!$E99,Classifications!$I:$I)</f>
        <v>#VALUE!</v>
      </c>
      <c r="H99" t="e" s="84">
        <f>SUMIF(Classifications!$L:$L,'All Beneficiaries'!$E99,Classifications!$K:$K)</f>
        <v>#VALUE!</v>
      </c>
    </row>
    <row r="100" spans="1:8" ht="15.6">
      <c r="A100" t="inlineStr" s="65">
        <is>
          <t>Living environment</t>
        </is>
      </c>
      <c r="B100" t="inlineStr" s="65">
        <is>
          <t>Rural/regional dwellers</t>
        </is>
      </c>
      <c r="C100" s="65"/>
      <c r="D100" s="65"/>
      <c r="E100" t="inlineStr" s="65">
        <is>
          <t>Living environment &gt; Rural/regional dwellers</t>
        </is>
      </c>
      <c r="F100" t="e" s="83">
        <f>COUNTIF(Classifications!$L:$L,'All Beneficiaries'!$E100)</f>
        <v>#VALUE!</v>
      </c>
      <c r="G100" t="e" s="84">
        <f>SUMIF(Classifications!$L:$L,'All Beneficiaries'!$E100,Classifications!$I:$I)</f>
        <v>#VALUE!</v>
      </c>
      <c r="H100" t="e" s="84">
        <f>SUMIF(Classifications!$L:$L,'All Beneficiaries'!$E100,Classifications!$K:$K)</f>
        <v>#VALUE!</v>
      </c>
    </row>
    <row r="101" spans="1:8" ht="15.6">
      <c r="A101" t="inlineStr" s="65">
        <is>
          <t>Living environment</t>
        </is>
      </c>
      <c r="B101" t="inlineStr" s="65">
        <is>
          <t>Urban/metropolitan dwellers</t>
        </is>
      </c>
      <c r="C101" s="65"/>
      <c r="D101" s="65"/>
      <c r="E101" t="inlineStr" s="65">
        <is>
          <t>Living environment &gt; Urban/metropolitan dwellers</t>
        </is>
      </c>
      <c r="F101" t="e" s="83">
        <f>COUNTIF(Classifications!$L:$L,'All Beneficiaries'!$E101)</f>
        <v>#VALUE!</v>
      </c>
      <c r="G101" t="e" s="84">
        <f>SUMIF(Classifications!$L:$L,'All Beneficiaries'!$E101,Classifications!$I:$I)</f>
        <v>#VALUE!</v>
      </c>
      <c r="H101" t="e" s="84">
        <f>SUMIF(Classifications!$L:$L,'All Beneficiaries'!$E101,Classifications!$K:$K)</f>
        <v>#VALUE!</v>
      </c>
    </row>
    <row r="102" spans="1:8" ht="15.6">
      <c r="A102" t="inlineStr" s="65">
        <is>
          <t>Living environment</t>
        </is>
      </c>
      <c r="B102" t="inlineStr" s="65">
        <is>
          <t>Tenants/renters</t>
        </is>
      </c>
      <c r="C102" s="65"/>
      <c r="D102" s="65"/>
      <c r="E102" t="inlineStr" s="65">
        <is>
          <t>Living environment &gt; Tenants/renters</t>
        </is>
      </c>
      <c r="F102" t="e" s="83">
        <f>COUNTIF(Classifications!$L:$L,'All Beneficiaries'!$E102)</f>
        <v>#VALUE!</v>
      </c>
      <c r="G102" t="e" s="84">
        <f>SUMIF(Classifications!$L:$L,'All Beneficiaries'!$E102,Classifications!$I:$I)</f>
        <v>#VALUE!</v>
      </c>
      <c r="H102" t="e" s="84">
        <f>SUMIF(Classifications!$L:$L,'All Beneficiaries'!$E102,Classifications!$K:$K)</f>
        <v>#VALUE!</v>
      </c>
    </row>
    <row r="103" spans="1:8" ht="15.6">
      <c r="A103" t="inlineStr" s="65">
        <is>
          <t>Living environment</t>
        </is>
      </c>
      <c r="B103" t="inlineStr" s="65">
        <is>
          <t>Tenants/renters</t>
        </is>
      </c>
      <c r="C103" t="inlineStr" s="65">
        <is>
          <t>Social housing tenants</t>
        </is>
      </c>
      <c r="D103" s="65"/>
      <c r="E103" t="inlineStr" s="65">
        <is>
          <t>Living environment &gt; Tenants/renters &gt; Social housing tenants</t>
        </is>
      </c>
      <c r="F103" t="e" s="83">
        <f>COUNTIF(Classifications!$L:$L,'All Beneficiaries'!$E103)</f>
        <v>#VALUE!</v>
      </c>
      <c r="G103" t="e" s="84">
        <f>SUMIF(Classifications!$L:$L,'All Beneficiaries'!$E103,Classifications!$I:$I)</f>
        <v>#VALUE!</v>
      </c>
      <c r="H103" t="e" s="84">
        <f>SUMIF(Classifications!$L:$L,'All Beneficiaries'!$E103,Classifications!$K:$K)</f>
        <v>#VALUE!</v>
      </c>
    </row>
    <row r="104" spans="1:8" ht="15.6">
      <c r="A104" t="inlineStr" s="65">
        <is>
          <t>Living environment</t>
        </is>
      </c>
      <c r="B104" t="inlineStr" s="65">
        <is>
          <t>Tenants/renters</t>
        </is>
      </c>
      <c r="C104" t="inlineStr" s="65">
        <is>
          <t>Private rental tenants</t>
        </is>
      </c>
      <c r="D104" s="65"/>
      <c r="E104" t="inlineStr" s="65">
        <is>
          <t>Living environment &gt; Tenants/renters &gt; Private rental tenants</t>
        </is>
      </c>
      <c r="F104" t="e" s="83">
        <f>COUNTIF(Classifications!$L:$L,'All Beneficiaries'!$E104)</f>
        <v>#VALUE!</v>
      </c>
      <c r="G104" t="e" s="84">
        <f>SUMIF(Classifications!$L:$L,'All Beneficiaries'!$E104,Classifications!$I:$I)</f>
        <v>#VALUE!</v>
      </c>
      <c r="H104" t="e" s="84">
        <f>SUMIF(Classifications!$L:$L,'All Beneficiaries'!$E104,Classifications!$K:$K)</f>
        <v>#VALUE!</v>
      </c>
    </row>
    <row r="105" spans="1:8" ht="15.6">
      <c r="A105" t="inlineStr" s="65">
        <is>
          <t>Living environment</t>
        </is>
      </c>
      <c r="B105" t="inlineStr" s="65">
        <is>
          <t>Homeowners</t>
        </is>
      </c>
      <c r="C105" s="65"/>
      <c r="D105" s="65"/>
      <c r="E105" t="inlineStr" s="65">
        <is>
          <t>Living environment &gt; Homeowners</t>
        </is>
      </c>
      <c r="F105" t="e" s="83">
        <f>COUNTIF(Classifications!$L:$L,'All Beneficiaries'!$E105)</f>
        <v>#VALUE!</v>
      </c>
      <c r="G105" t="e" s="84">
        <f>SUMIF(Classifications!$L:$L,'All Beneficiaries'!$E105,Classifications!$I:$I)</f>
        <v>#VALUE!</v>
      </c>
      <c r="H105" t="e" s="84">
        <f>SUMIF(Classifications!$L:$L,'All Beneficiaries'!$E105,Classifications!$K:$K)</f>
        <v>#VALUE!</v>
      </c>
    </row>
    <row r="106" spans="1:8" ht="15.6">
      <c r="A106" t="inlineStr" s="65">
        <is>
          <t>Religious groups</t>
        </is>
      </c>
      <c r="B106" s="65"/>
      <c r="C106" s="65"/>
      <c r="D106" s="65"/>
      <c r="E106" t="inlineStr" s="65">
        <is>
          <t>Religious groups</t>
        </is>
      </c>
      <c r="F106" t="e" s="83">
        <f>COUNTIF(Classifications!$L:$L,'All Beneficiaries'!$E106)</f>
        <v>#VALUE!</v>
      </c>
      <c r="G106" t="e" s="84">
        <f>SUMIF(Classifications!$L:$L,'All Beneficiaries'!$E106,Classifications!$I:$I)</f>
        <v>#VALUE!</v>
      </c>
      <c r="H106" t="e" s="84">
        <f>SUMIF(Classifications!$L:$L,'All Beneficiaries'!$E106,Classifications!$K:$K)</f>
        <v>#VALUE!</v>
      </c>
    </row>
    <row r="107" spans="1:8" ht="15.6">
      <c r="A107" t="inlineStr" s="65">
        <is>
          <t>Religious groups</t>
        </is>
      </c>
      <c r="B107" t="inlineStr" s="65">
        <is>
          <t>Baha'is</t>
        </is>
      </c>
      <c r="C107" s="65"/>
      <c r="D107" s="65"/>
      <c r="E107" t="inlineStr" s="65">
        <is>
          <t>Religious groups &gt; Baha'is</t>
        </is>
      </c>
      <c r="F107" t="e" s="83">
        <f>COUNTIF(Classifications!$L:$L,'All Beneficiaries'!$E107)</f>
        <v>#VALUE!</v>
      </c>
      <c r="G107" t="e" s="84">
        <f>SUMIF(Classifications!$L:$L,'All Beneficiaries'!$E107,Classifications!$I:$I)</f>
        <v>#VALUE!</v>
      </c>
      <c r="H107" t="e" s="84">
        <f>SUMIF(Classifications!$L:$L,'All Beneficiaries'!$E107,Classifications!$K:$K)</f>
        <v>#VALUE!</v>
      </c>
    </row>
    <row r="108" spans="1:8" ht="15.6">
      <c r="A108" t="inlineStr" s="65">
        <is>
          <t>Religious groups</t>
        </is>
      </c>
      <c r="B108" t="inlineStr" s="65">
        <is>
          <t>Buddhists</t>
        </is>
      </c>
      <c r="C108" s="65"/>
      <c r="D108" s="65"/>
      <c r="E108" t="inlineStr" s="65">
        <is>
          <t>Religious groups &gt; Buddhists</t>
        </is>
      </c>
      <c r="F108" t="e" s="83">
        <f>COUNTIF(Classifications!$L:$L,'All Beneficiaries'!$E108)</f>
        <v>#VALUE!</v>
      </c>
      <c r="G108" t="e" s="84">
        <f>SUMIF(Classifications!$L:$L,'All Beneficiaries'!$E108,Classifications!$I:$I)</f>
        <v>#VALUE!</v>
      </c>
      <c r="H108" t="e" s="84">
        <f>SUMIF(Classifications!$L:$L,'All Beneficiaries'!$E108,Classifications!$K:$K)</f>
        <v>#VALUE!</v>
      </c>
    </row>
    <row r="109" spans="1:8" ht="15.6">
      <c r="A109" t="inlineStr" s="65">
        <is>
          <t>Religious groups</t>
        </is>
      </c>
      <c r="B109" t="inlineStr" s="65">
        <is>
          <t>Christians</t>
        </is>
      </c>
      <c r="C109" s="65"/>
      <c r="D109" s="65"/>
      <c r="E109" t="inlineStr" s="65">
        <is>
          <t>Religious groups &gt; Christians</t>
        </is>
      </c>
      <c r="F109" t="e" s="83">
        <f>COUNTIF(Classifications!$L:$L,'All Beneficiaries'!$E109)</f>
        <v>#VALUE!</v>
      </c>
      <c r="G109" t="e" s="84">
        <f>SUMIF(Classifications!$L:$L,'All Beneficiaries'!$E109,Classifications!$I:$I)</f>
        <v>#VALUE!</v>
      </c>
      <c r="H109" t="e" s="84">
        <f>SUMIF(Classifications!$L:$L,'All Beneficiaries'!$E109,Classifications!$K:$K)</f>
        <v>#VALUE!</v>
      </c>
    </row>
    <row r="110" spans="1:8" ht="15.6">
      <c r="A110" t="inlineStr" s="65">
        <is>
          <t>Religious groups</t>
        </is>
      </c>
      <c r="B110" t="inlineStr" s="65">
        <is>
          <t>Christians</t>
        </is>
      </c>
      <c r="C110" t="inlineStr" s="65">
        <is>
          <t>Catholics</t>
        </is>
      </c>
      <c r="D110" s="65"/>
      <c r="E110" t="inlineStr" s="65">
        <is>
          <t>Religious groups &gt; Christians &gt; Catholics</t>
        </is>
      </c>
      <c r="F110" t="e" s="83">
        <f>COUNTIF(Classifications!$L:$L,'All Beneficiaries'!$E110)</f>
        <v>#VALUE!</v>
      </c>
      <c r="G110" t="e" s="84">
        <f>SUMIF(Classifications!$L:$L,'All Beneficiaries'!$E110,Classifications!$I:$I)</f>
        <v>#VALUE!</v>
      </c>
      <c r="H110" t="e" s="84">
        <f>SUMIF(Classifications!$L:$L,'All Beneficiaries'!$E110,Classifications!$K:$K)</f>
        <v>#VALUE!</v>
      </c>
    </row>
    <row r="111" spans="1:8" ht="15.6">
      <c r="A111" t="inlineStr" s="65">
        <is>
          <t>Religious groups</t>
        </is>
      </c>
      <c r="B111" t="inlineStr" s="65">
        <is>
          <t>Christians</t>
        </is>
      </c>
      <c r="C111" t="inlineStr" s="65">
        <is>
          <t>Christian Science</t>
        </is>
      </c>
      <c r="D111" s="65"/>
      <c r="E111" t="inlineStr" s="65">
        <is>
          <t>Religious groups &gt; Christians &gt; Christian Science</t>
        </is>
      </c>
      <c r="F111" t="e" s="83">
        <f>COUNTIF(Classifications!$L:$L,'All Beneficiaries'!$E111)</f>
        <v>#VALUE!</v>
      </c>
      <c r="G111" t="e" s="84">
        <f>SUMIF(Classifications!$L:$L,'All Beneficiaries'!$E111,Classifications!$I:$I)</f>
        <v>#VALUE!</v>
      </c>
      <c r="H111" t="e" s="84">
        <f>SUMIF(Classifications!$L:$L,'All Beneficiaries'!$E111,Classifications!$K:$K)</f>
        <v>#VALUE!</v>
      </c>
    </row>
    <row r="112" spans="1:8" ht="15.6">
      <c r="A112" t="inlineStr" s="65">
        <is>
          <t>Religious groups</t>
        </is>
      </c>
      <c r="B112" t="inlineStr" s="65">
        <is>
          <t>Christians</t>
        </is>
      </c>
      <c r="C112" t="inlineStr" s="65">
        <is>
          <t>Mormons</t>
        </is>
      </c>
      <c r="D112" s="65"/>
      <c r="E112" t="inlineStr" s="65">
        <is>
          <t>Religious groups &gt; Christians &gt; Mormons</t>
        </is>
      </c>
      <c r="F112" t="e" s="83">
        <f>COUNTIF(Classifications!$L:$L,'All Beneficiaries'!$E112)</f>
        <v>#VALUE!</v>
      </c>
      <c r="G112" t="e" s="84">
        <f>SUMIF(Classifications!$L:$L,'All Beneficiaries'!$E112,Classifications!$I:$I)</f>
        <v>#VALUE!</v>
      </c>
      <c r="H112" t="e" s="84">
        <f>SUMIF(Classifications!$L:$L,'All Beneficiaries'!$E112,Classifications!$K:$K)</f>
        <v>#VALUE!</v>
      </c>
    </row>
    <row r="113" spans="1:8" ht="15.6">
      <c r="A113" t="inlineStr" s="65">
        <is>
          <t>Religious groups</t>
        </is>
      </c>
      <c r="B113" t="inlineStr" s="65">
        <is>
          <t>Christians</t>
        </is>
      </c>
      <c r="C113" t="inlineStr" s="65">
        <is>
          <t>Orthodox Christians</t>
        </is>
      </c>
      <c r="D113" s="65"/>
      <c r="E113" t="inlineStr" s="65">
        <is>
          <t>Religious groups &gt; Christians &gt; Orthodox Christians</t>
        </is>
      </c>
      <c r="F113" t="e" s="83">
        <f>COUNTIF(Classifications!$L:$L,'All Beneficiaries'!$E113)</f>
        <v>#VALUE!</v>
      </c>
      <c r="G113" t="e" s="84">
        <f>SUMIF(Classifications!$L:$L,'All Beneficiaries'!$E113,Classifications!$I:$I)</f>
        <v>#VALUE!</v>
      </c>
      <c r="H113" t="e" s="84">
        <f>SUMIF(Classifications!$L:$L,'All Beneficiaries'!$E113,Classifications!$K:$K)</f>
        <v>#VALUE!</v>
      </c>
    </row>
    <row r="114" spans="1:8" ht="15.6">
      <c r="A114" t="inlineStr" s="65">
        <is>
          <t>Religious groups</t>
        </is>
      </c>
      <c r="B114" t="inlineStr" s="65">
        <is>
          <t>Christians</t>
        </is>
      </c>
      <c r="C114" t="inlineStr" s="65">
        <is>
          <t>Protestants</t>
        </is>
      </c>
      <c r="D114" s="65"/>
      <c r="E114" t="inlineStr" s="65">
        <is>
          <t>Religious groups &gt; Christians &gt; Protestants</t>
        </is>
      </c>
      <c r="F114" t="e" s="83">
        <f>COUNTIF(Classifications!$L:$L,'All Beneficiaries'!$E114)</f>
        <v>#VALUE!</v>
      </c>
      <c r="G114" t="e" s="84">
        <f>SUMIF(Classifications!$L:$L,'All Beneficiaries'!$E114,Classifications!$I:$I)</f>
        <v>#VALUE!</v>
      </c>
      <c r="H114" t="e" s="84">
        <f>SUMIF(Classifications!$L:$L,'All Beneficiaries'!$E114,Classifications!$K:$K)</f>
        <v>#VALUE!</v>
      </c>
    </row>
    <row r="115" spans="1:8" ht="15.6">
      <c r="A115" t="inlineStr" s="65">
        <is>
          <t>Religious groups</t>
        </is>
      </c>
      <c r="B115" t="inlineStr" s="65">
        <is>
          <t>Christians</t>
        </is>
      </c>
      <c r="C115" t="inlineStr" s="65">
        <is>
          <t>Protestants</t>
        </is>
      </c>
      <c r="D115" t="inlineStr" s="65">
        <is>
          <t>Anglicans</t>
        </is>
      </c>
      <c r="E115" t="inlineStr" s="65">
        <is>
          <t>Religious groups &gt; Christians &gt; Protestants &gt; Anglicans</t>
        </is>
      </c>
      <c r="F115" t="e" s="83">
        <f>COUNTIF(Classifications!$L:$L,'All Beneficiaries'!$E115)</f>
        <v>#VALUE!</v>
      </c>
      <c r="G115" t="e" s="84">
        <f>SUMIF(Classifications!$L:$L,'All Beneficiaries'!$E115,Classifications!$I:$I)</f>
        <v>#VALUE!</v>
      </c>
      <c r="H115" t="e" s="84">
        <f>SUMIF(Classifications!$L:$L,'All Beneficiaries'!$E115,Classifications!$K:$K)</f>
        <v>#VALUE!</v>
      </c>
    </row>
    <row r="116" spans="1:8" ht="15.6">
      <c r="A116" t="inlineStr" s="65">
        <is>
          <t>Religious groups</t>
        </is>
      </c>
      <c r="B116" t="inlineStr" s="65">
        <is>
          <t>Christians</t>
        </is>
      </c>
      <c r="C116" t="inlineStr" s="65">
        <is>
          <t>Protestants</t>
        </is>
      </c>
      <c r="D116" t="inlineStr" s="65">
        <is>
          <t>Baptists</t>
        </is>
      </c>
      <c r="E116" t="inlineStr" s="65">
        <is>
          <t>Religious groups &gt; Christians &gt; Protestants &gt; Baptists</t>
        </is>
      </c>
      <c r="F116" t="e" s="83">
        <f>COUNTIF(Classifications!$L:$L,'All Beneficiaries'!$E116)</f>
        <v>#VALUE!</v>
      </c>
      <c r="G116" t="e" s="84">
        <f>SUMIF(Classifications!$L:$L,'All Beneficiaries'!$E116,Classifications!$I:$I)</f>
        <v>#VALUE!</v>
      </c>
      <c r="H116" t="e" s="84">
        <f>SUMIF(Classifications!$L:$L,'All Beneficiaries'!$E116,Classifications!$K:$K)</f>
        <v>#VALUE!</v>
      </c>
    </row>
    <row r="117" spans="1:8" ht="15.6">
      <c r="A117" t="inlineStr" s="65">
        <is>
          <t>Religious groups</t>
        </is>
      </c>
      <c r="B117" t="inlineStr" s="65">
        <is>
          <t>Christians</t>
        </is>
      </c>
      <c r="C117" t="inlineStr" s="65">
        <is>
          <t>Protestants</t>
        </is>
      </c>
      <c r="D117" t="inlineStr" s="65">
        <is>
          <t>Lutherans</t>
        </is>
      </c>
      <c r="E117" t="inlineStr" s="65">
        <is>
          <t>Religious groups &gt; Christians &gt; Protestants &gt; Lutherans</t>
        </is>
      </c>
      <c r="F117" t="e" s="83">
        <f>COUNTIF(Classifications!$L:$L,'All Beneficiaries'!$E117)</f>
        <v>#VALUE!</v>
      </c>
      <c r="G117" t="e" s="84">
        <f>SUMIF(Classifications!$L:$L,'All Beneficiaries'!$E117,Classifications!$I:$I)</f>
        <v>#VALUE!</v>
      </c>
      <c r="H117" t="e" s="84">
        <f>SUMIF(Classifications!$L:$L,'All Beneficiaries'!$E117,Classifications!$K:$K)</f>
        <v>#VALUE!</v>
      </c>
    </row>
    <row r="118" spans="1:8" ht="15.6">
      <c r="A118" t="inlineStr" s="65">
        <is>
          <t>Religious groups</t>
        </is>
      </c>
      <c r="B118" t="inlineStr" s="65">
        <is>
          <t>Christians</t>
        </is>
      </c>
      <c r="C118" t="inlineStr" s="65">
        <is>
          <t>Protestants</t>
        </is>
      </c>
      <c r="D118" t="inlineStr" s="65">
        <is>
          <t>Methodists</t>
        </is>
      </c>
      <c r="E118" t="inlineStr" s="65">
        <is>
          <t>Religious groups &gt; Christians &gt; Protestants &gt; Methodists</t>
        </is>
      </c>
      <c r="F118" t="e" s="83">
        <f>COUNTIF(Classifications!$L:$L,'All Beneficiaries'!$E118)</f>
        <v>#VALUE!</v>
      </c>
      <c r="G118" t="e" s="84">
        <f>SUMIF(Classifications!$L:$L,'All Beneficiaries'!$E118,Classifications!$I:$I)</f>
        <v>#VALUE!</v>
      </c>
      <c r="H118" t="e" s="84">
        <f>SUMIF(Classifications!$L:$L,'All Beneficiaries'!$E118,Classifications!$K:$K)</f>
        <v>#VALUE!</v>
      </c>
    </row>
    <row r="119" spans="1:8" ht="15.6">
      <c r="A119" t="inlineStr" s="65">
        <is>
          <t>Religious groups</t>
        </is>
      </c>
      <c r="B119" t="inlineStr" s="65">
        <is>
          <t>Christians</t>
        </is>
      </c>
      <c r="C119" t="inlineStr" s="65">
        <is>
          <t>Protestants</t>
        </is>
      </c>
      <c r="D119" t="inlineStr" s="65">
        <is>
          <t>Pentecostals</t>
        </is>
      </c>
      <c r="E119" t="inlineStr" s="65">
        <is>
          <t>Religious groups &gt; Christians &gt; Protestants &gt; Pentecostals</t>
        </is>
      </c>
      <c r="F119" t="e" s="83">
        <f>COUNTIF(Classifications!$L:$L,'All Beneficiaries'!$E119)</f>
        <v>#VALUE!</v>
      </c>
      <c r="G119" t="e" s="84">
        <f>SUMIF(Classifications!$L:$L,'All Beneficiaries'!$E119,Classifications!$I:$I)</f>
        <v>#VALUE!</v>
      </c>
      <c r="H119" t="e" s="84">
        <f>SUMIF(Classifications!$L:$L,'All Beneficiaries'!$E119,Classifications!$K:$K)</f>
        <v>#VALUE!</v>
      </c>
    </row>
    <row r="120" spans="1:8" ht="15.6">
      <c r="A120" t="inlineStr" s="65">
        <is>
          <t>Religious groups</t>
        </is>
      </c>
      <c r="B120" t="inlineStr" s="65">
        <is>
          <t>Christians</t>
        </is>
      </c>
      <c r="C120" t="inlineStr" s="65">
        <is>
          <t>Protestants</t>
        </is>
      </c>
      <c r="D120" t="inlineStr" s="65">
        <is>
          <t>Presbyterians</t>
        </is>
      </c>
      <c r="E120" t="inlineStr" s="65">
        <is>
          <t>Religious groups &gt; Christians &gt; Protestants &gt; Presbyterians</t>
        </is>
      </c>
      <c r="F120" t="e" s="83">
        <f>COUNTIF(Classifications!$L:$L,'All Beneficiaries'!$E120)</f>
        <v>#VALUE!</v>
      </c>
      <c r="G120" t="e" s="84">
        <f>SUMIF(Classifications!$L:$L,'All Beneficiaries'!$E120,Classifications!$I:$I)</f>
        <v>#VALUE!</v>
      </c>
      <c r="H120" t="e" s="84">
        <f>SUMIF(Classifications!$L:$L,'All Beneficiaries'!$E120,Classifications!$K:$K)</f>
        <v>#VALUE!</v>
      </c>
    </row>
    <row r="121" spans="1:8" ht="15.6">
      <c r="A121" t="inlineStr" s="65">
        <is>
          <t>Religious groups</t>
        </is>
      </c>
      <c r="B121" t="inlineStr" s="65">
        <is>
          <t>Christians</t>
        </is>
      </c>
      <c r="C121" t="inlineStr" s="65">
        <is>
          <t>Protestants</t>
        </is>
      </c>
      <c r="D121" t="inlineStr" s="65">
        <is>
          <t>Seventh-day Adventists</t>
        </is>
      </c>
      <c r="E121" t="inlineStr" s="65">
        <is>
          <t>Religious groups &gt; Christians &gt; Protestants &gt; Seventh-day Adventists</t>
        </is>
      </c>
      <c r="F121" t="e" s="83">
        <f>COUNTIF(Classifications!$L:$L,'All Beneficiaries'!$E121)</f>
        <v>#VALUE!</v>
      </c>
      <c r="G121" t="e" s="84">
        <f>SUMIF(Classifications!$L:$L,'All Beneficiaries'!$E121,Classifications!$I:$I)</f>
        <v>#VALUE!</v>
      </c>
      <c r="H121" t="e" s="84">
        <f>SUMIF(Classifications!$L:$L,'All Beneficiaries'!$E121,Classifications!$K:$K)</f>
        <v>#VALUE!</v>
      </c>
    </row>
    <row r="122" spans="1:8" ht="15.6">
      <c r="A122" t="inlineStr" s="65">
        <is>
          <t>Religious groups</t>
        </is>
      </c>
      <c r="B122" t="inlineStr" s="65">
        <is>
          <t>Christians</t>
        </is>
      </c>
      <c r="C122" t="inlineStr" s="65">
        <is>
          <t>Protestants</t>
        </is>
      </c>
      <c r="D122" t="inlineStr" s="65">
        <is>
          <t>Uniting Church</t>
        </is>
      </c>
      <c r="E122" t="inlineStr" s="65">
        <is>
          <t>Religious groups &gt; Christians &gt; Protestants &gt; Uniting Church</t>
        </is>
      </c>
      <c r="F122" t="e" s="83">
        <f>COUNTIF(Classifications!$L:$L,'All Beneficiaries'!$E122)</f>
        <v>#VALUE!</v>
      </c>
      <c r="G122" t="e" s="84">
        <f>SUMIF(Classifications!$L:$L,'All Beneficiaries'!$E122,Classifications!$I:$I)</f>
        <v>#VALUE!</v>
      </c>
      <c r="H122" t="e" s="84">
        <f>SUMIF(Classifications!$L:$L,'All Beneficiaries'!$E122,Classifications!$K:$K)</f>
        <v>#VALUE!</v>
      </c>
    </row>
    <row r="123" spans="1:8" ht="15.6">
      <c r="A123" t="inlineStr" s="65">
        <is>
          <t>Religious groups</t>
        </is>
      </c>
      <c r="B123" t="inlineStr" s="65">
        <is>
          <t>Christians</t>
        </is>
      </c>
      <c r="C123" t="inlineStr" s="65">
        <is>
          <t>Quakers</t>
        </is>
      </c>
      <c r="D123" s="65"/>
      <c r="E123" t="inlineStr" s="65">
        <is>
          <t>Religious groups &gt; Christians &gt; Quakers</t>
        </is>
      </c>
      <c r="F123" t="e" s="83">
        <f>COUNTIF(Classifications!$L:$L,'All Beneficiaries'!$E123)</f>
        <v>#VALUE!</v>
      </c>
      <c r="G123" t="e" s="84">
        <f>SUMIF(Classifications!$L:$L,'All Beneficiaries'!$E123,Classifications!$I:$I)</f>
        <v>#VALUE!</v>
      </c>
      <c r="H123" t="e" s="84">
        <f>SUMIF(Classifications!$L:$L,'All Beneficiaries'!$E123,Classifications!$K:$K)</f>
        <v>#VALUE!</v>
      </c>
    </row>
    <row r="124" spans="1:8" ht="15.6">
      <c r="A124" t="inlineStr" s="65">
        <is>
          <t>Religious groups</t>
        </is>
      </c>
      <c r="B124" t="inlineStr" s="65">
        <is>
          <t>Confucists</t>
        </is>
      </c>
      <c r="C124" s="65"/>
      <c r="D124" s="65"/>
      <c r="E124" t="inlineStr" s="65">
        <is>
          <t>Religious groups &gt; Confucists</t>
        </is>
      </c>
      <c r="F124" t="e" s="83">
        <f>COUNTIF(Classifications!$L:$L,'All Beneficiaries'!$E124)</f>
        <v>#VALUE!</v>
      </c>
      <c r="G124" t="e" s="84">
        <f>SUMIF(Classifications!$L:$L,'All Beneficiaries'!$E124,Classifications!$I:$I)</f>
        <v>#VALUE!</v>
      </c>
      <c r="H124" t="e" s="84">
        <f>SUMIF(Classifications!$L:$L,'All Beneficiaries'!$E124,Classifications!$K:$K)</f>
        <v>#VALUE!</v>
      </c>
    </row>
    <row r="125" spans="1:8" ht="15.6">
      <c r="A125" t="inlineStr" s="65">
        <is>
          <t>Religious groups</t>
        </is>
      </c>
      <c r="B125" t="inlineStr" s="65">
        <is>
          <t>Hindus</t>
        </is>
      </c>
      <c r="C125" s="65"/>
      <c r="D125" s="65"/>
      <c r="E125" t="inlineStr" s="65">
        <is>
          <t>Religious groups &gt; Hindus</t>
        </is>
      </c>
      <c r="F125" t="e" s="83">
        <f>COUNTIF(Classifications!$L:$L,'All Beneficiaries'!$E125)</f>
        <v>#VALUE!</v>
      </c>
      <c r="G125" t="e" s="84">
        <f>SUMIF(Classifications!$L:$L,'All Beneficiaries'!$E125,Classifications!$I:$I)</f>
        <v>#VALUE!</v>
      </c>
      <c r="H125" t="e" s="84">
        <f>SUMIF(Classifications!$L:$L,'All Beneficiaries'!$E125,Classifications!$K:$K)</f>
        <v>#VALUE!</v>
      </c>
    </row>
    <row r="126" spans="1:8" ht="15.6">
      <c r="A126" t="inlineStr" s="65">
        <is>
          <t>Religious groups</t>
        </is>
      </c>
      <c r="B126" t="inlineStr" s="65">
        <is>
          <t>Indigenous religious and spiritual groups</t>
        </is>
      </c>
      <c r="C126" s="65"/>
      <c r="D126" s="65"/>
      <c r="E126" t="inlineStr" s="65">
        <is>
          <t>Religious groups &gt; Indigenous religious and spiritual groups</t>
        </is>
      </c>
      <c r="F126" t="e" s="83">
        <f>COUNTIF(Classifications!$L:$L,'All Beneficiaries'!$E126)</f>
        <v>#VALUE!</v>
      </c>
      <c r="G126" t="e" s="84">
        <f>SUMIF(Classifications!$L:$L,'All Beneficiaries'!$E126,Classifications!$I:$I)</f>
        <v>#VALUE!</v>
      </c>
      <c r="H126" t="e" s="84">
        <f>SUMIF(Classifications!$L:$L,'All Beneficiaries'!$E126,Classifications!$K:$K)</f>
        <v>#VALUE!</v>
      </c>
    </row>
    <row r="127" spans="1:8" ht="15.6">
      <c r="A127" t="inlineStr" s="65">
        <is>
          <t>Religious groups</t>
        </is>
      </c>
      <c r="B127" t="inlineStr" s="65">
        <is>
          <t>Interfaith groups</t>
        </is>
      </c>
      <c r="C127" s="65"/>
      <c r="D127" s="65"/>
      <c r="E127" t="inlineStr" s="65">
        <is>
          <t>Religious groups &gt; Interfaith groups</t>
        </is>
      </c>
      <c r="F127" t="e" s="83">
        <f>COUNTIF(Classifications!$L:$L,'All Beneficiaries'!$E127)</f>
        <v>#VALUE!</v>
      </c>
      <c r="G127" t="e" s="84">
        <f>SUMIF(Classifications!$L:$L,'All Beneficiaries'!$E127,Classifications!$I:$I)</f>
        <v>#VALUE!</v>
      </c>
      <c r="H127" t="e" s="84">
        <f>SUMIF(Classifications!$L:$L,'All Beneficiaries'!$E127,Classifications!$K:$K)</f>
        <v>#VALUE!</v>
      </c>
    </row>
    <row r="128" spans="1:8" ht="15.6">
      <c r="A128" t="inlineStr" s="65">
        <is>
          <t>Religious groups</t>
        </is>
      </c>
      <c r="B128" t="inlineStr" s="65">
        <is>
          <t>Jewish people</t>
        </is>
      </c>
      <c r="C128" s="65"/>
      <c r="D128" s="65"/>
      <c r="E128" t="inlineStr" s="65">
        <is>
          <t>Religious groups &gt; Jewish people</t>
        </is>
      </c>
      <c r="F128" t="e" s="83">
        <f>COUNTIF(Classifications!$L:$L,'All Beneficiaries'!$E128)</f>
        <v>#VALUE!</v>
      </c>
      <c r="G128" t="e" s="84">
        <f>SUMIF(Classifications!$L:$L,'All Beneficiaries'!$E128,Classifications!$I:$I)</f>
        <v>#VALUE!</v>
      </c>
      <c r="H128" t="e" s="84">
        <f>SUMIF(Classifications!$L:$L,'All Beneficiaries'!$E128,Classifications!$K:$K)</f>
        <v>#VALUE!</v>
      </c>
    </row>
    <row r="129" spans="1:8" ht="15.6">
      <c r="A129" t="inlineStr" s="65">
        <is>
          <t>Religious groups</t>
        </is>
      </c>
      <c r="B129" t="inlineStr" s="65">
        <is>
          <t>Jewish people</t>
        </is>
      </c>
      <c r="C129" t="inlineStr" s="65">
        <is>
          <t>Conservative Jews</t>
        </is>
      </c>
      <c r="D129" s="65"/>
      <c r="E129" t="inlineStr" s="65">
        <is>
          <t>Religious groups &gt; Jewish people &gt; Conservative Jews</t>
        </is>
      </c>
      <c r="F129" t="e" s="83">
        <f>COUNTIF(Classifications!$L:$L,'All Beneficiaries'!$E129)</f>
        <v>#VALUE!</v>
      </c>
      <c r="G129" t="e" s="84">
        <f>SUMIF(Classifications!$L:$L,'All Beneficiaries'!$E129,Classifications!$I:$I)</f>
        <v>#VALUE!</v>
      </c>
      <c r="H129" t="e" s="84">
        <f>SUMIF(Classifications!$L:$L,'All Beneficiaries'!$E129,Classifications!$K:$K)</f>
        <v>#VALUE!</v>
      </c>
    </row>
    <row r="130" spans="1:8" ht="15.6">
      <c r="A130" t="inlineStr" s="65">
        <is>
          <t>Religious groups</t>
        </is>
      </c>
      <c r="B130" t="inlineStr" s="65">
        <is>
          <t>Jewish people</t>
        </is>
      </c>
      <c r="C130" t="inlineStr" s="65">
        <is>
          <t>Orthodox Jews</t>
        </is>
      </c>
      <c r="D130" s="65"/>
      <c r="E130" t="inlineStr" s="65">
        <is>
          <t>Religious groups &gt; Jewish people &gt; Orthodox Jews</t>
        </is>
      </c>
      <c r="F130" t="e" s="83">
        <f>COUNTIF(Classifications!$L:$L,'All Beneficiaries'!$E130)</f>
        <v>#VALUE!</v>
      </c>
      <c r="G130" t="e" s="84">
        <f>SUMIF(Classifications!$L:$L,'All Beneficiaries'!$E130,Classifications!$I:$I)</f>
        <v>#VALUE!</v>
      </c>
      <c r="H130" t="e" s="84">
        <f>SUMIF(Classifications!$L:$L,'All Beneficiaries'!$E130,Classifications!$K:$K)</f>
        <v>#VALUE!</v>
      </c>
    </row>
    <row r="131" spans="1:8" ht="15.6">
      <c r="A131" t="inlineStr" s="65">
        <is>
          <t>Religious groups</t>
        </is>
      </c>
      <c r="B131" t="inlineStr" s="65">
        <is>
          <t>Jewish people</t>
        </is>
      </c>
      <c r="C131" t="inlineStr" s="65">
        <is>
          <t>Reform Jews</t>
        </is>
      </c>
      <c r="D131" s="65"/>
      <c r="E131" t="inlineStr" s="65">
        <is>
          <t>Religious groups &gt; Jewish people &gt; Reform Jews</t>
        </is>
      </c>
      <c r="F131" t="e" s="83">
        <f>COUNTIF(Classifications!$L:$L,'All Beneficiaries'!$E131)</f>
        <v>#VALUE!</v>
      </c>
      <c r="G131" t="e" s="84">
        <f>SUMIF(Classifications!$L:$L,'All Beneficiaries'!$E131,Classifications!$I:$I)</f>
        <v>#VALUE!</v>
      </c>
      <c r="H131" t="e" s="84">
        <f>SUMIF(Classifications!$L:$L,'All Beneficiaries'!$E131,Classifications!$K:$K)</f>
        <v>#VALUE!</v>
      </c>
    </row>
    <row r="132" spans="1:8" ht="15.6">
      <c r="A132" t="inlineStr" s="65">
        <is>
          <t>Religious groups</t>
        </is>
      </c>
      <c r="B132" t="inlineStr" s="65">
        <is>
          <t>Jewish people</t>
        </is>
      </c>
      <c r="C132" t="inlineStr" s="65">
        <is>
          <t>Reconstructionist Jews</t>
        </is>
      </c>
      <c r="D132" s="65"/>
      <c r="E132" t="inlineStr" s="65">
        <is>
          <t>Religious groups &gt; Jewish people &gt; Reconstructionist Jews</t>
        </is>
      </c>
      <c r="F132" t="e" s="83">
        <f>COUNTIF(Classifications!$L:$L,'All Beneficiaries'!$E132)</f>
        <v>#VALUE!</v>
      </c>
      <c r="G132" t="e" s="84">
        <f>SUMIF(Classifications!$L:$L,'All Beneficiaries'!$E132,Classifications!$I:$I)</f>
        <v>#VALUE!</v>
      </c>
      <c r="H132" t="e" s="84">
        <f>SUMIF(Classifications!$L:$L,'All Beneficiaries'!$E132,Classifications!$K:$K)</f>
        <v>#VALUE!</v>
      </c>
    </row>
    <row r="133" spans="1:8" ht="15.6">
      <c r="A133" t="inlineStr" s="65">
        <is>
          <t>Religious groups</t>
        </is>
      </c>
      <c r="B133" t="inlineStr" s="65">
        <is>
          <t>Muslims</t>
        </is>
      </c>
      <c r="C133" s="65"/>
      <c r="D133" s="65"/>
      <c r="E133" t="inlineStr" s="65">
        <is>
          <t>Religious groups &gt; Muslims</t>
        </is>
      </c>
      <c r="F133" t="e" s="83">
        <f>COUNTIF(Classifications!$L:$L,'All Beneficiaries'!$E133)</f>
        <v>#VALUE!</v>
      </c>
      <c r="G133" t="e" s="84">
        <f>SUMIF(Classifications!$L:$L,'All Beneficiaries'!$E133,Classifications!$I:$I)</f>
        <v>#VALUE!</v>
      </c>
      <c r="H133" t="e" s="84">
        <f>SUMIF(Classifications!$L:$L,'All Beneficiaries'!$E133,Classifications!$K:$K)</f>
        <v>#VALUE!</v>
      </c>
    </row>
    <row r="134" spans="1:8" ht="15.6">
      <c r="A134" t="inlineStr" s="65">
        <is>
          <t>Religious groups</t>
        </is>
      </c>
      <c r="B134" t="inlineStr" s="65">
        <is>
          <t>Muslims</t>
        </is>
      </c>
      <c r="C134" t="inlineStr" s="65">
        <is>
          <t>Shi'a</t>
        </is>
      </c>
      <c r="D134" s="65"/>
      <c r="E134" t="inlineStr" s="65">
        <is>
          <t>Religious groups &gt; Muslims &gt; Shi'a</t>
        </is>
      </c>
      <c r="F134" t="e" s="83">
        <f>COUNTIF(Classifications!$L:$L,'All Beneficiaries'!$E134)</f>
        <v>#VALUE!</v>
      </c>
      <c r="G134" t="e" s="84">
        <f>SUMIF(Classifications!$L:$L,'All Beneficiaries'!$E134,Classifications!$I:$I)</f>
        <v>#VALUE!</v>
      </c>
      <c r="H134" t="e" s="84">
        <f>SUMIF(Classifications!$L:$L,'All Beneficiaries'!$E134,Classifications!$K:$K)</f>
        <v>#VALUE!</v>
      </c>
    </row>
    <row r="135" spans="1:8" ht="15.6">
      <c r="A135" t="inlineStr" s="65">
        <is>
          <t>Religious groups</t>
        </is>
      </c>
      <c r="B135" t="inlineStr" s="65">
        <is>
          <t>Muslims</t>
        </is>
      </c>
      <c r="C135" t="inlineStr" s="65">
        <is>
          <t>Sufists</t>
        </is>
      </c>
      <c r="D135" s="65"/>
      <c r="E135" t="inlineStr" s="65">
        <is>
          <t>Religious groups &gt; Muslims &gt; Sufists</t>
        </is>
      </c>
      <c r="F135" t="e" s="83">
        <f>COUNTIF(Classifications!$L:$L,'All Beneficiaries'!$E135)</f>
        <v>#VALUE!</v>
      </c>
      <c r="G135" t="e" s="84">
        <f>SUMIF(Classifications!$L:$L,'All Beneficiaries'!$E135,Classifications!$I:$I)</f>
        <v>#VALUE!</v>
      </c>
      <c r="H135" t="e" s="84">
        <f>SUMIF(Classifications!$L:$L,'All Beneficiaries'!$E135,Classifications!$K:$K)</f>
        <v>#VALUE!</v>
      </c>
    </row>
    <row r="136" spans="1:8" ht="15.6">
      <c r="A136" t="inlineStr" s="65">
        <is>
          <t>Religious groups</t>
        </is>
      </c>
      <c r="B136" t="inlineStr" s="65">
        <is>
          <t>Muslims</t>
        </is>
      </c>
      <c r="C136" t="inlineStr" s="65">
        <is>
          <t>Sunnis</t>
        </is>
      </c>
      <c r="D136" s="65"/>
      <c r="E136" t="inlineStr" s="65">
        <is>
          <t>Religious groups &gt; Muslims &gt; Sunnis</t>
        </is>
      </c>
      <c r="F136" t="e" s="83">
        <f>COUNTIF(Classifications!$L:$L,'All Beneficiaries'!$E136)</f>
        <v>#VALUE!</v>
      </c>
      <c r="G136" t="e" s="84">
        <f>SUMIF(Classifications!$L:$L,'All Beneficiaries'!$E136,Classifications!$I:$I)</f>
        <v>#VALUE!</v>
      </c>
      <c r="H136" t="e" s="84">
        <f>SUMIF(Classifications!$L:$L,'All Beneficiaries'!$E136,Classifications!$K:$K)</f>
        <v>#VALUE!</v>
      </c>
    </row>
    <row r="137" spans="1:8" ht="15.6">
      <c r="A137" t="inlineStr" s="65">
        <is>
          <t>Religious groups</t>
        </is>
      </c>
      <c r="B137" t="inlineStr" s="65">
        <is>
          <t>Secular groups</t>
        </is>
      </c>
      <c r="C137" s="65"/>
      <c r="D137" s="65"/>
      <c r="E137" t="inlineStr" s="65">
        <is>
          <t>Religious groups &gt; Secular groups</t>
        </is>
      </c>
      <c r="F137" t="e" s="83">
        <f>COUNTIF(Classifications!$L:$L,'All Beneficiaries'!$E137)</f>
        <v>#VALUE!</v>
      </c>
      <c r="G137" t="e" s="84">
        <f>SUMIF(Classifications!$L:$L,'All Beneficiaries'!$E137,Classifications!$I:$I)</f>
        <v>#VALUE!</v>
      </c>
      <c r="H137" t="e" s="84">
        <f>SUMIF(Classifications!$L:$L,'All Beneficiaries'!$E137,Classifications!$K:$K)</f>
        <v>#VALUE!</v>
      </c>
    </row>
    <row r="138" spans="1:8" ht="15.6">
      <c r="A138" t="inlineStr" s="65">
        <is>
          <t>Religious groups</t>
        </is>
      </c>
      <c r="B138" t="inlineStr" s="65">
        <is>
          <t>Shintos</t>
        </is>
      </c>
      <c r="C138" s="65"/>
      <c r="D138" s="65"/>
      <c r="E138" t="inlineStr" s="65">
        <is>
          <t>Religious groups &gt; Shintos</t>
        </is>
      </c>
      <c r="F138" t="e" s="83">
        <f>COUNTIF(Classifications!$L:$L,'All Beneficiaries'!$E138)</f>
        <v>#VALUE!</v>
      </c>
      <c r="G138" t="e" s="84">
        <f>SUMIF(Classifications!$L:$L,'All Beneficiaries'!$E138,Classifications!$I:$I)</f>
        <v>#VALUE!</v>
      </c>
      <c r="H138" t="e" s="84">
        <f>SUMIF(Classifications!$L:$L,'All Beneficiaries'!$E138,Classifications!$K:$K)</f>
        <v>#VALUE!</v>
      </c>
    </row>
    <row r="139" spans="1:8" ht="15.6">
      <c r="A139" t="inlineStr" s="65">
        <is>
          <t>Religious groups</t>
        </is>
      </c>
      <c r="B139" t="inlineStr" s="65">
        <is>
          <t>Sikhs</t>
        </is>
      </c>
      <c r="C139" s="65"/>
      <c r="D139" s="65"/>
      <c r="E139" t="inlineStr" s="65">
        <is>
          <t>Religious groups &gt; Sikhs</t>
        </is>
      </c>
      <c r="F139" t="e" s="83">
        <f>COUNTIF(Classifications!$L:$L,'All Beneficiaries'!$E139)</f>
        <v>#VALUE!</v>
      </c>
      <c r="G139" t="e" s="84">
        <f>SUMIF(Classifications!$L:$L,'All Beneficiaries'!$E139,Classifications!$I:$I)</f>
        <v>#VALUE!</v>
      </c>
      <c r="H139" t="e" s="84">
        <f>SUMIF(Classifications!$L:$L,'All Beneficiaries'!$E139,Classifications!$K:$K)</f>
        <v>#VALUE!</v>
      </c>
    </row>
    <row r="140" spans="1:8" ht="15.6">
      <c r="A140" t="inlineStr" s="65">
        <is>
          <t>LGBTIQA+ people</t>
        </is>
      </c>
      <c r="B140" s="65"/>
      <c r="C140" s="65"/>
      <c r="D140" s="65"/>
      <c r="E140" t="inlineStr" s="65">
        <is>
          <t>LGBTIQA+ people</t>
        </is>
      </c>
      <c r="F140" t="e" s="83">
        <f>COUNTIF(Classifications!$L:$L,'All Beneficiaries'!$E140)</f>
        <v>#VALUE!</v>
      </c>
      <c r="G140" t="e" s="84">
        <f>SUMIF(Classifications!$L:$L,'All Beneficiaries'!$E140,Classifications!$I:$I)</f>
        <v>#VALUE!</v>
      </c>
      <c r="H140" t="e" s="84">
        <f>SUMIF(Classifications!$L:$L,'All Beneficiaries'!$E140,Classifications!$K:$K)</f>
        <v>#VALUE!</v>
      </c>
    </row>
    <row r="141" spans="1:8" ht="15.6">
      <c r="A141" t="inlineStr" s="65">
        <is>
          <t>LGBTIQA+ people</t>
        </is>
      </c>
      <c r="B141" t="inlineStr" s="65">
        <is>
          <t>LGBTIQA+ people</t>
        </is>
      </c>
      <c r="C141" s="65"/>
      <c r="D141" s="65"/>
      <c r="E141" t="inlineStr" s="65">
        <is>
          <t>LGBTIQA+ people &gt; LGBTIQA+ people</t>
        </is>
      </c>
      <c r="F141" t="e" s="83">
        <f>COUNTIF(Classifications!$L:$L,'All Beneficiaries'!$E141)</f>
        <v>#VALUE!</v>
      </c>
      <c r="G141" t="e" s="84">
        <f>SUMIF(Classifications!$L:$L,'All Beneficiaries'!$E141,Classifications!$I:$I)</f>
        <v>#VALUE!</v>
      </c>
      <c r="H141" t="e" s="84">
        <f>SUMIF(Classifications!$L:$L,'All Beneficiaries'!$E141,Classifications!$K:$K)</f>
        <v>#VALUE!</v>
      </c>
    </row>
    <row r="142" spans="1:8" ht="15.6">
      <c r="A142" t="inlineStr" s="65">
        <is>
          <t>LGBTIQA+ people</t>
        </is>
      </c>
      <c r="B142" t="inlineStr" s="65">
        <is>
          <t>LGBTIQA+ people</t>
        </is>
      </c>
      <c r="C142" t="inlineStr" s="65">
        <is>
          <t>Asexuals</t>
        </is>
      </c>
      <c r="D142" s="65"/>
      <c r="E142" t="inlineStr" s="65">
        <is>
          <t>LGBTIQA+ people &gt; LGBTIQA+ people &gt; Asexuals</t>
        </is>
      </c>
      <c r="F142" t="e" s="83">
        <f>COUNTIF(Classifications!$L:$L,'All Beneficiaries'!$E142)</f>
        <v>#VALUE!</v>
      </c>
      <c r="G142" t="e" s="84">
        <f>SUMIF(Classifications!$L:$L,'All Beneficiaries'!$E142,Classifications!$I:$I)</f>
        <v>#VALUE!</v>
      </c>
      <c r="H142" t="e" s="84">
        <f>SUMIF(Classifications!$L:$L,'All Beneficiaries'!$E142,Classifications!$K:$K)</f>
        <v>#VALUE!</v>
      </c>
    </row>
    <row r="143" spans="1:8" ht="15.6">
      <c r="A143" t="inlineStr" s="65">
        <is>
          <t>LGBTIQA+ people</t>
        </is>
      </c>
      <c r="B143" t="inlineStr" s="65">
        <is>
          <t>LGBTIQA+ people</t>
        </is>
      </c>
      <c r="C143" t="inlineStr" s="65">
        <is>
          <t>Bisexuals</t>
        </is>
      </c>
      <c r="D143" s="65"/>
      <c r="E143" t="inlineStr" s="65">
        <is>
          <t>LGBTIQA+ people &gt; LGBTIQA+ people &gt; Bisexuals</t>
        </is>
      </c>
      <c r="F143" t="e" s="83">
        <f>COUNTIF(Classifications!$L:$L,'All Beneficiaries'!$E143)</f>
        <v>#VALUE!</v>
      </c>
      <c r="G143" t="e" s="84">
        <f>SUMIF(Classifications!$L:$L,'All Beneficiaries'!$E143,Classifications!$I:$I)</f>
        <v>#VALUE!</v>
      </c>
      <c r="H143" t="e" s="84">
        <f>SUMIF(Classifications!$L:$L,'All Beneficiaries'!$E143,Classifications!$K:$K)</f>
        <v>#VALUE!</v>
      </c>
    </row>
    <row r="144" spans="1:8" ht="15.6">
      <c r="A144" t="inlineStr" s="65">
        <is>
          <t>LGBTIQA+ people</t>
        </is>
      </c>
      <c r="B144" t="inlineStr" s="65">
        <is>
          <t>LGBTIQA+ people</t>
        </is>
      </c>
      <c r="C144" t="inlineStr" s="65">
        <is>
          <t>Gay men</t>
        </is>
      </c>
      <c r="D144" s="65"/>
      <c r="E144" t="inlineStr" s="65">
        <is>
          <t>LGBTIQA+ people &gt; LGBTIQA+ people &gt; Gay men</t>
        </is>
      </c>
      <c r="F144" t="e" s="83">
        <f>COUNTIF(Classifications!$L:$L,'All Beneficiaries'!$E144)</f>
        <v>#VALUE!</v>
      </c>
      <c r="G144" t="e" s="84">
        <f>SUMIF(Classifications!$L:$L,'All Beneficiaries'!$E144,Classifications!$I:$I)</f>
        <v>#VALUE!</v>
      </c>
      <c r="H144" t="e" s="84">
        <f>SUMIF(Classifications!$L:$L,'All Beneficiaries'!$E144,Classifications!$K:$K)</f>
        <v>#VALUE!</v>
      </c>
    </row>
    <row r="145" spans="1:8" ht="15.6">
      <c r="A145" t="inlineStr" s="65">
        <is>
          <t>LGBTIQA+ people</t>
        </is>
      </c>
      <c r="B145" t="inlineStr" s="65">
        <is>
          <t>LGBTIQA+ people</t>
        </is>
      </c>
      <c r="C145" t="inlineStr" s="65">
        <is>
          <t>Intersex people</t>
        </is>
      </c>
      <c r="D145" s="65"/>
      <c r="E145" t="inlineStr" s="65">
        <is>
          <t>LGBTIQA+ people &gt; LGBTIQA+ people &gt; Intersex people</t>
        </is>
      </c>
      <c r="F145" t="e" s="83">
        <f>COUNTIF(Classifications!$L:$L,'All Beneficiaries'!$E145)</f>
        <v>#VALUE!</v>
      </c>
      <c r="G145" t="e" s="84">
        <f>SUMIF(Classifications!$L:$L,'All Beneficiaries'!$E145,Classifications!$I:$I)</f>
        <v>#VALUE!</v>
      </c>
      <c r="H145" t="e" s="84">
        <f>SUMIF(Classifications!$L:$L,'All Beneficiaries'!$E145,Classifications!$K:$K)</f>
        <v>#VALUE!</v>
      </c>
    </row>
    <row r="146" spans="1:8" ht="15.6">
      <c r="A146" t="inlineStr" s="65">
        <is>
          <t>LGBTIQA+ people</t>
        </is>
      </c>
      <c r="B146" t="inlineStr" s="65">
        <is>
          <t>LGBTIQA+ people</t>
        </is>
      </c>
      <c r="C146" t="inlineStr" s="65">
        <is>
          <t>Lesbians</t>
        </is>
      </c>
      <c r="D146" s="65"/>
      <c r="E146" t="inlineStr" s="65">
        <is>
          <t>LGBTIQA+ people &gt; LGBTIQA+ people &gt; Lesbians</t>
        </is>
      </c>
      <c r="F146" t="e" s="83">
        <f>COUNTIF(Classifications!$L:$L,'All Beneficiaries'!$E146)</f>
        <v>#VALUE!</v>
      </c>
      <c r="G146" t="e" s="84">
        <f>SUMIF(Classifications!$L:$L,'All Beneficiaries'!$E146,Classifications!$I:$I)</f>
        <v>#VALUE!</v>
      </c>
      <c r="H146" t="e" s="84">
        <f>SUMIF(Classifications!$L:$L,'All Beneficiaries'!$E146,Classifications!$K:$K)</f>
        <v>#VALUE!</v>
      </c>
    </row>
    <row r="147" spans="1:8" ht="15.6">
      <c r="A147" t="inlineStr" s="65">
        <is>
          <t>LGBTIQA+ people</t>
        </is>
      </c>
      <c r="B147" t="inlineStr" s="65">
        <is>
          <t>LGBTIQA+ people</t>
        </is>
      </c>
      <c r="C147" t="inlineStr" s="65">
        <is>
          <t>Transgender people</t>
        </is>
      </c>
      <c r="D147" s="65"/>
      <c r="E147" t="inlineStr" s="65">
        <is>
          <t>LGBTIQA+ people &gt; LGBTIQA+ people &gt; Transgender people</t>
        </is>
      </c>
      <c r="F147" t="e" s="83">
        <f>COUNTIF(Classifications!$L:$L,'All Beneficiaries'!$E147)</f>
        <v>#VALUE!</v>
      </c>
      <c r="G147" t="e" s="84">
        <f>SUMIF(Classifications!$L:$L,'All Beneficiaries'!$E147,Classifications!$I:$I)</f>
        <v>#VALUE!</v>
      </c>
      <c r="H147" t="e" s="84">
        <f>SUMIF(Classifications!$L:$L,'All Beneficiaries'!$E147,Classifications!$K:$K)</f>
        <v>#VALUE!</v>
      </c>
    </row>
    <row r="148" spans="1:8" ht="15.6">
      <c r="A148" t="inlineStr" s="65">
        <is>
          <t>Social and economic status</t>
        </is>
      </c>
      <c r="B148" s="65"/>
      <c r="C148" s="65"/>
      <c r="D148" s="65"/>
      <c r="E148" t="inlineStr" s="65">
        <is>
          <t>Social and economic status</t>
        </is>
      </c>
      <c r="F148" t="e" s="83">
        <f>COUNTIF(Classifications!$L:$L,'All Beneficiaries'!$E148)</f>
        <v>#VALUE!</v>
      </c>
      <c r="G148" t="e" s="84">
        <f>SUMIF(Classifications!$L:$L,'All Beneficiaries'!$E148,Classifications!$I:$I)</f>
        <v>#VALUE!</v>
      </c>
      <c r="H148" t="e" s="84">
        <f>SUMIF(Classifications!$L:$L,'All Beneficiaries'!$E148,Classifications!$K:$K)</f>
        <v>#VALUE!</v>
      </c>
    </row>
    <row r="149" spans="1:8" ht="15.6">
      <c r="A149" t="inlineStr" s="65">
        <is>
          <t>Social and economic status</t>
        </is>
      </c>
      <c r="B149" t="inlineStr" s="65">
        <is>
          <t>At-risk youth</t>
        </is>
      </c>
      <c r="C149" s="65"/>
      <c r="D149" s="65"/>
      <c r="E149" t="inlineStr" s="65">
        <is>
          <t>Social and economic status &gt; At-risk youth</t>
        </is>
      </c>
      <c r="F149" t="e" s="83">
        <f>COUNTIF(Classifications!$L:$L,'All Beneficiaries'!$E149)</f>
        <v>#VALUE!</v>
      </c>
      <c r="G149" t="e" s="84">
        <f>SUMIF(Classifications!$L:$L,'All Beneficiaries'!$E149,Classifications!$I:$I)</f>
        <v>#VALUE!</v>
      </c>
      <c r="H149" t="e" s="84">
        <f>SUMIF(Classifications!$L:$L,'All Beneficiaries'!$E149,Classifications!$K:$K)</f>
        <v>#VALUE!</v>
      </c>
    </row>
    <row r="150" spans="1:8" ht="15.6">
      <c r="A150" t="inlineStr" s="65">
        <is>
          <t>Social and economic status</t>
        </is>
      </c>
      <c r="B150" t="inlineStr" s="65">
        <is>
          <t>At-risk youth</t>
        </is>
      </c>
      <c r="C150" t="inlineStr" s="65">
        <is>
          <t>Early school leavers</t>
        </is>
      </c>
      <c r="D150" s="65"/>
      <c r="E150" t="inlineStr" s="65">
        <is>
          <t>Social and economic status &gt; At-risk youth &gt; Early school leavers</t>
        </is>
      </c>
      <c r="F150" t="e" s="83">
        <f>COUNTIF(Classifications!$L:$L,'All Beneficiaries'!$E150)</f>
        <v>#VALUE!</v>
      </c>
      <c r="G150" t="e" s="84">
        <f>SUMIF(Classifications!$L:$L,'All Beneficiaries'!$E150,Classifications!$I:$I)</f>
        <v>#VALUE!</v>
      </c>
      <c r="H150" t="e" s="84">
        <f>SUMIF(Classifications!$L:$L,'All Beneficiaries'!$E150,Classifications!$K:$K)</f>
        <v>#VALUE!</v>
      </c>
    </row>
    <row r="151" spans="1:8" ht="15.6">
      <c r="A151" t="inlineStr" s="65">
        <is>
          <t>Social and economic status</t>
        </is>
      </c>
      <c r="B151" t="inlineStr" s="65">
        <is>
          <t>At-risk youth</t>
        </is>
      </c>
      <c r="C151" t="inlineStr" s="65">
        <is>
          <t>Out-of-home youth</t>
        </is>
      </c>
      <c r="D151" s="65"/>
      <c r="E151" t="inlineStr" s="65">
        <is>
          <t>Social and economic status &gt; At-risk youth &gt; Out-of-home youth</t>
        </is>
      </c>
      <c r="F151" t="e" s="83">
        <f>COUNTIF(Classifications!$L:$L,'All Beneficiaries'!$E151)</f>
        <v>#VALUE!</v>
      </c>
      <c r="G151" t="e" s="84">
        <f>SUMIF(Classifications!$L:$L,'All Beneficiaries'!$E151,Classifications!$I:$I)</f>
        <v>#VALUE!</v>
      </c>
      <c r="H151" t="e" s="84">
        <f>SUMIF(Classifications!$L:$L,'All Beneficiaries'!$E151,Classifications!$K:$K)</f>
        <v>#VALUE!</v>
      </c>
    </row>
    <row r="152" spans="1:8" ht="15.6">
      <c r="A152" t="inlineStr" s="65">
        <is>
          <t>Social and economic status</t>
        </is>
      </c>
      <c r="B152" t="inlineStr" s="65">
        <is>
          <t>Economically disadvantaged people</t>
        </is>
      </c>
      <c r="C152" s="65"/>
      <c r="D152" s="65"/>
      <c r="E152" t="inlineStr" s="65">
        <is>
          <t>Social and economic status &gt; Economically disadvantaged people</t>
        </is>
      </c>
      <c r="F152" t="e" s="83">
        <f>COUNTIF(Classifications!$L:$L,'All Beneficiaries'!$E152)</f>
        <v>#VALUE!</v>
      </c>
      <c r="G152" t="e" s="84">
        <f>SUMIF(Classifications!$L:$L,'All Beneficiaries'!$E152,Classifications!$I:$I)</f>
        <v>#VALUE!</v>
      </c>
      <c r="H152" t="e" s="84">
        <f>SUMIF(Classifications!$L:$L,'All Beneficiaries'!$E152,Classifications!$K:$K)</f>
        <v>#VALUE!</v>
      </c>
    </row>
    <row r="153" spans="1:8" ht="15.6">
      <c r="A153" t="inlineStr" s="65">
        <is>
          <t>Social and economic status</t>
        </is>
      </c>
      <c r="B153" t="inlineStr" s="65">
        <is>
          <t>Economically disadvantaged people</t>
        </is>
      </c>
      <c r="C153" t="inlineStr" s="65">
        <is>
          <t>Extremely poor people</t>
        </is>
      </c>
      <c r="D153" s="65"/>
      <c r="E153" t="inlineStr" s="65">
        <is>
          <t>Social and economic status &gt; Economically disadvantaged people &gt; Extremely poor people</t>
        </is>
      </c>
      <c r="F153" t="e" s="83">
        <f>COUNTIF(Classifications!$L:$L,'All Beneficiaries'!$E153)</f>
        <v>#VALUE!</v>
      </c>
      <c r="G153" t="e" s="84">
        <f>SUMIF(Classifications!$L:$L,'All Beneficiaries'!$E153,Classifications!$I:$I)</f>
        <v>#VALUE!</v>
      </c>
      <c r="H153" t="e" s="84">
        <f>SUMIF(Classifications!$L:$L,'All Beneficiaries'!$E153,Classifications!$K:$K)</f>
        <v>#VALUE!</v>
      </c>
    </row>
    <row r="154" spans="1:8" ht="15.6">
      <c r="A154" t="inlineStr" s="65">
        <is>
          <t>Social and economic status</t>
        </is>
      </c>
      <c r="B154" t="inlineStr" s="65">
        <is>
          <t>Economically disadvantaged people</t>
        </is>
      </c>
      <c r="C154" t="inlineStr" s="65">
        <is>
          <t>Homeless people</t>
        </is>
      </c>
      <c r="D154" s="65"/>
      <c r="E154" t="inlineStr" s="65">
        <is>
          <t>Social and economic status &gt; Economically disadvantaged people &gt; Homeless people</t>
        </is>
      </c>
      <c r="F154" t="e" s="83">
        <f>COUNTIF(Classifications!$L:$L,'All Beneficiaries'!$E154)</f>
        <v>#VALUE!</v>
      </c>
      <c r="G154" t="e" s="84">
        <f>SUMIF(Classifications!$L:$L,'All Beneficiaries'!$E154,Classifications!$I:$I)</f>
        <v>#VALUE!</v>
      </c>
      <c r="H154" t="e" s="84">
        <f>SUMIF(Classifications!$L:$L,'All Beneficiaries'!$E154,Classifications!$K:$K)</f>
        <v>#VALUE!</v>
      </c>
    </row>
    <row r="155" spans="1:8" ht="15.6">
      <c r="A155" t="inlineStr" s="65">
        <is>
          <t>Social and economic status</t>
        </is>
      </c>
      <c r="B155" t="inlineStr" s="65">
        <is>
          <t>Economically disadvantaged people</t>
        </is>
      </c>
      <c r="C155" t="inlineStr" s="65">
        <is>
          <t>Low-income people</t>
        </is>
      </c>
      <c r="D155" s="65"/>
      <c r="E155" t="inlineStr" s="65">
        <is>
          <t>Social and economic status &gt; Economically disadvantaged people &gt; Low-income people</t>
        </is>
      </c>
      <c r="F155" t="e" s="83">
        <f>COUNTIF(Classifications!$L:$L,'All Beneficiaries'!$E155)</f>
        <v>#VALUE!</v>
      </c>
      <c r="G155" t="e" s="84">
        <f>SUMIF(Classifications!$L:$L,'All Beneficiaries'!$E155,Classifications!$I:$I)</f>
        <v>#VALUE!</v>
      </c>
      <c r="H155" t="e" s="84">
        <f>SUMIF(Classifications!$L:$L,'All Beneficiaries'!$E155,Classifications!$K:$K)</f>
        <v>#VALUE!</v>
      </c>
    </row>
    <row r="156" spans="1:8" ht="15.6">
      <c r="A156" t="inlineStr" s="65">
        <is>
          <t>Social and economic status</t>
        </is>
      </c>
      <c r="B156" t="inlineStr" s="65">
        <is>
          <t>Economically disadvantaged people</t>
        </is>
      </c>
      <c r="C156" t="inlineStr" s="65">
        <is>
          <t>Working poor</t>
        </is>
      </c>
      <c r="D156" s="65"/>
      <c r="E156" t="inlineStr" s="65">
        <is>
          <t>Social and economic status &gt; Economically disadvantaged people &gt; Working poor</t>
        </is>
      </c>
      <c r="F156" t="e" s="83">
        <f>COUNTIF(Classifications!$L:$L,'All Beneficiaries'!$E156)</f>
        <v>#VALUE!</v>
      </c>
      <c r="G156" t="e" s="84">
        <f>SUMIF(Classifications!$L:$L,'All Beneficiaries'!$E156,Classifications!$I:$I)</f>
        <v>#VALUE!</v>
      </c>
      <c r="H156" t="e" s="84">
        <f>SUMIF(Classifications!$L:$L,'All Beneficiaries'!$E156,Classifications!$K:$K)</f>
        <v>#VALUE!</v>
      </c>
    </row>
    <row r="157" spans="1:8" ht="15.6">
      <c r="A157" t="inlineStr" s="65">
        <is>
          <t>Social and economic status</t>
        </is>
      </c>
      <c r="B157" t="inlineStr" s="65">
        <is>
          <t>Immigrants and migrants</t>
        </is>
      </c>
      <c r="C157" s="65"/>
      <c r="D157" s="65"/>
      <c r="E157" t="inlineStr" s="65">
        <is>
          <t>Social and economic status &gt; Immigrants and migrants</t>
        </is>
      </c>
      <c r="F157" t="e" s="83">
        <f>COUNTIF(Classifications!$L:$L,'All Beneficiaries'!$E157)</f>
        <v>#VALUE!</v>
      </c>
      <c r="G157" t="e" s="84">
        <f>SUMIF(Classifications!$L:$L,'All Beneficiaries'!$E157,Classifications!$I:$I)</f>
        <v>#VALUE!</v>
      </c>
      <c r="H157" t="e" s="84">
        <f>SUMIF(Classifications!$L:$L,'All Beneficiaries'!$E157,Classifications!$K:$K)</f>
        <v>#VALUE!</v>
      </c>
    </row>
    <row r="158" spans="1:8" ht="15.6">
      <c r="A158" t="inlineStr" s="65">
        <is>
          <t>Social and economic status</t>
        </is>
      </c>
      <c r="B158" t="inlineStr" s="65">
        <is>
          <t>Immigrants and migrants</t>
        </is>
      </c>
      <c r="C158" t="inlineStr" s="65">
        <is>
          <t>Asylum seekers and refugees</t>
        </is>
      </c>
      <c r="D158" s="65"/>
      <c r="E158" t="inlineStr" s="65">
        <is>
          <t>Social and economic status &gt; Immigrants and migrants &gt; Asylum seekers and refugees</t>
        </is>
      </c>
      <c r="F158" t="e" s="83">
        <f>COUNTIF(Classifications!$L:$L,'All Beneficiaries'!$E158)</f>
        <v>#VALUE!</v>
      </c>
      <c r="G158" t="e" s="84">
        <f>SUMIF(Classifications!$L:$L,'All Beneficiaries'!$E158,Classifications!$I:$I)</f>
        <v>#VALUE!</v>
      </c>
      <c r="H158" t="e" s="84">
        <f>SUMIF(Classifications!$L:$L,'All Beneficiaries'!$E158,Classifications!$K:$K)</f>
        <v>#VALUE!</v>
      </c>
    </row>
    <row r="159" spans="1:8" ht="15.6">
      <c r="A159" t="inlineStr" s="65">
        <is>
          <t>Social and economic status</t>
        </is>
      </c>
      <c r="B159" t="inlineStr" s="65">
        <is>
          <t>Immigrants and migrants</t>
        </is>
      </c>
      <c r="C159" t="inlineStr" s="65">
        <is>
          <t>Asylum seekers and refugees</t>
        </is>
      </c>
      <c r="D159" t="inlineStr" s="65">
        <is>
          <t>Asylum seekers</t>
        </is>
      </c>
      <c r="E159" t="inlineStr" s="65">
        <is>
          <t>Social and economic status &gt; Immigrants and migrants &gt; Asylum seekers and refugees &gt; Asylum seekers</t>
        </is>
      </c>
      <c r="F159" t="e" s="83">
        <f>COUNTIF(Classifications!$L:$L,'All Beneficiaries'!$E159)</f>
        <v>#VALUE!</v>
      </c>
      <c r="G159" t="e" s="84">
        <f>SUMIF(Classifications!$L:$L,'All Beneficiaries'!$E159,Classifications!$I:$I)</f>
        <v>#VALUE!</v>
      </c>
      <c r="H159" t="e" s="84">
        <f>SUMIF(Classifications!$L:$L,'All Beneficiaries'!$E159,Classifications!$K:$K)</f>
        <v>#VALUE!</v>
      </c>
    </row>
    <row r="160" spans="1:8" ht="15.6">
      <c r="A160" t="inlineStr" s="65">
        <is>
          <t>Social and economic status</t>
        </is>
      </c>
      <c r="B160" t="inlineStr" s="65">
        <is>
          <t>Immigrants and migrants</t>
        </is>
      </c>
      <c r="C160" t="inlineStr" s="65">
        <is>
          <t>Asylum seekers and refugees</t>
        </is>
      </c>
      <c r="D160" t="inlineStr" s="65">
        <is>
          <t>Refugees</t>
        </is>
      </c>
      <c r="E160" t="inlineStr" s="65">
        <is>
          <t>Social and economic status &gt; Immigrants and migrants &gt; Asylum seekers and refugees &gt; Refugees</t>
        </is>
      </c>
      <c r="F160" t="e" s="83">
        <f>COUNTIF(Classifications!$L:$L,'All Beneficiaries'!$E160)</f>
        <v>#VALUE!</v>
      </c>
      <c r="G160" t="e" s="84">
        <f>SUMIF(Classifications!$L:$L,'All Beneficiaries'!$E160,Classifications!$I:$I)</f>
        <v>#VALUE!</v>
      </c>
      <c r="H160" t="e" s="84">
        <f>SUMIF(Classifications!$L:$L,'All Beneficiaries'!$E160,Classifications!$K:$K)</f>
        <v>#VALUE!</v>
      </c>
    </row>
    <row r="161" spans="1:8" ht="15.6">
      <c r="A161" t="inlineStr" s="65">
        <is>
          <t>Social and economic status</t>
        </is>
      </c>
      <c r="B161" t="inlineStr" s="65">
        <is>
          <t>Immigrants and migrants</t>
        </is>
      </c>
      <c r="C161" t="inlineStr" s="65">
        <is>
          <t>Cross-border families</t>
        </is>
      </c>
      <c r="D161" s="65"/>
      <c r="E161" t="inlineStr" s="65">
        <is>
          <t>Social and economic status &gt; Immigrants and migrants &gt; Cross-border families</t>
        </is>
      </c>
      <c r="F161" t="e" s="83">
        <f>COUNTIF(Classifications!$L:$L,'All Beneficiaries'!$E161)</f>
        <v>#VALUE!</v>
      </c>
      <c r="G161" t="e" s="84">
        <f>SUMIF(Classifications!$L:$L,'All Beneficiaries'!$E161,Classifications!$I:$I)</f>
        <v>#VALUE!</v>
      </c>
      <c r="H161" t="e" s="84">
        <f>SUMIF(Classifications!$L:$L,'All Beneficiaries'!$E161,Classifications!$K:$K)</f>
        <v>#VALUE!</v>
      </c>
    </row>
    <row r="162" spans="1:8" ht="15.6">
      <c r="A162" t="inlineStr" s="65">
        <is>
          <t>Social and economic status</t>
        </is>
      </c>
      <c r="B162" t="inlineStr" s="65">
        <is>
          <t>Immigrants and migrants</t>
        </is>
      </c>
      <c r="C162" t="inlineStr" s="65">
        <is>
          <t>Immigrants</t>
        </is>
      </c>
      <c r="D162" s="65"/>
      <c r="E162" t="inlineStr" s="65">
        <is>
          <t>Social and economic status &gt; Immigrants and migrants &gt; Immigrants</t>
        </is>
      </c>
      <c r="F162" t="e" s="83">
        <f>COUNTIF(Classifications!$L:$L,'All Beneficiaries'!$E162)</f>
        <v>#VALUE!</v>
      </c>
      <c r="G162" t="e" s="84">
        <f>SUMIF(Classifications!$L:$L,'All Beneficiaries'!$E162,Classifications!$I:$I)</f>
        <v>#VALUE!</v>
      </c>
      <c r="H162" t="e" s="84">
        <f>SUMIF(Classifications!$L:$L,'All Beneficiaries'!$E162,Classifications!$K:$K)</f>
        <v>#VALUE!</v>
      </c>
    </row>
    <row r="163" spans="1:8" ht="15.6">
      <c r="A163" t="inlineStr" s="65">
        <is>
          <t>Social and economic status</t>
        </is>
      </c>
      <c r="B163" t="inlineStr" s="65">
        <is>
          <t>Immigrants and migrants</t>
        </is>
      </c>
      <c r="C163" t="inlineStr" s="65">
        <is>
          <t>Internally displaced people</t>
        </is>
      </c>
      <c r="D163" s="65"/>
      <c r="E163" t="inlineStr" s="65">
        <is>
          <t>Social and economic status &gt; Immigrants and migrants &gt; Internally displaced people</t>
        </is>
      </c>
      <c r="F163" t="e" s="83">
        <f>COUNTIF(Classifications!$L:$L,'All Beneficiaries'!$E163)</f>
        <v>#VALUE!</v>
      </c>
      <c r="G163" t="e" s="84">
        <f>SUMIF(Classifications!$L:$L,'All Beneficiaries'!$E163,Classifications!$I:$I)</f>
        <v>#VALUE!</v>
      </c>
      <c r="H163" t="e" s="84">
        <f>SUMIF(Classifications!$L:$L,'All Beneficiaries'!$E163,Classifications!$K:$K)</f>
        <v>#VALUE!</v>
      </c>
    </row>
    <row r="164" spans="1:8" ht="15.6">
      <c r="A164" t="inlineStr" s="65">
        <is>
          <t>Social and economic status</t>
        </is>
      </c>
      <c r="B164" t="inlineStr" s="65">
        <is>
          <t>Immigrants and migrants</t>
        </is>
      </c>
      <c r="C164" t="inlineStr" s="65">
        <is>
          <t>Migrant workers</t>
        </is>
      </c>
      <c r="D164" s="65"/>
      <c r="E164" t="inlineStr" s="65">
        <is>
          <t>Social and economic status &gt; Immigrants and migrants &gt; Migrant workers</t>
        </is>
      </c>
      <c r="F164" t="e" s="83">
        <f>COUNTIF(Classifications!$L:$L,'All Beneficiaries'!$E164)</f>
        <v>#VALUE!</v>
      </c>
      <c r="G164" t="e" s="84">
        <f>SUMIF(Classifications!$L:$L,'All Beneficiaries'!$E164,Classifications!$I:$I)</f>
        <v>#VALUE!</v>
      </c>
      <c r="H164" t="e" s="84">
        <f>SUMIF(Classifications!$L:$L,'All Beneficiaries'!$E164,Classifications!$K:$K)</f>
        <v>#VALUE!</v>
      </c>
    </row>
    <row r="165" spans="1:8" ht="15.6">
      <c r="A165" t="inlineStr" s="65">
        <is>
          <t>Social and economic status</t>
        </is>
      </c>
      <c r="B165" t="inlineStr" s="65">
        <is>
          <t>Immigrants and migrants</t>
        </is>
      </c>
      <c r="C165" t="inlineStr" s="65">
        <is>
          <t>Undocumented immigrants</t>
        </is>
      </c>
      <c r="D165" s="65"/>
      <c r="E165" t="inlineStr" s="65">
        <is>
          <t>Social and economic status &gt; Immigrants and migrants &gt; Undocumented immigrants</t>
        </is>
      </c>
      <c r="F165" t="e" s="83">
        <f>COUNTIF(Classifications!$L:$L,'All Beneficiaries'!$E165)</f>
        <v>#VALUE!</v>
      </c>
      <c r="G165" t="e" s="84">
        <f>SUMIF(Classifications!$L:$L,'All Beneficiaries'!$E165,Classifications!$I:$I)</f>
        <v>#VALUE!</v>
      </c>
      <c r="H165" t="e" s="84">
        <f>SUMIF(Classifications!$L:$L,'All Beneficiaries'!$E165,Classifications!$K:$K)</f>
        <v>#VALUE!</v>
      </c>
    </row>
    <row r="166" spans="1:8" ht="15.6">
      <c r="A166" t="inlineStr" s="65">
        <is>
          <t>Social and economic status</t>
        </is>
      </c>
      <c r="B166" t="inlineStr" s="65">
        <is>
          <t>Incarcerated people</t>
        </is>
      </c>
      <c r="C166" s="65"/>
      <c r="D166" s="65"/>
      <c r="E166" t="inlineStr" s="65">
        <is>
          <t>Social and economic status &gt; Incarcerated people</t>
        </is>
      </c>
      <c r="F166" t="e" s="83">
        <f>COUNTIF(Classifications!$L:$L,'All Beneficiaries'!$E166)</f>
        <v>#VALUE!</v>
      </c>
      <c r="G166" t="e" s="84">
        <f>SUMIF(Classifications!$L:$L,'All Beneficiaries'!$E166,Classifications!$I:$I)</f>
        <v>#VALUE!</v>
      </c>
      <c r="H166" t="e" s="84">
        <f>SUMIF(Classifications!$L:$L,'All Beneficiaries'!$E166,Classifications!$K:$K)</f>
        <v>#VALUE!</v>
      </c>
    </row>
    <row r="167" spans="1:8" ht="15.6">
      <c r="A167" t="inlineStr" s="65">
        <is>
          <t>Social and economic status</t>
        </is>
      </c>
      <c r="B167" t="inlineStr" s="65">
        <is>
          <t>Incarcerated people</t>
        </is>
      </c>
      <c r="C167" t="inlineStr" s="65">
        <is>
          <t>Ex-offenders</t>
        </is>
      </c>
      <c r="D167" s="65"/>
      <c r="E167" t="inlineStr" s="65">
        <is>
          <t>Social and economic status &gt; Incarcerated people &gt; Ex-offenders</t>
        </is>
      </c>
      <c r="F167" t="e" s="83">
        <f>COUNTIF(Classifications!$L:$L,'All Beneficiaries'!$E167)</f>
        <v>#VALUE!</v>
      </c>
      <c r="G167" t="e" s="84">
        <f>SUMIF(Classifications!$L:$L,'All Beneficiaries'!$E167,Classifications!$I:$I)</f>
        <v>#VALUE!</v>
      </c>
      <c r="H167" t="e" s="84">
        <f>SUMIF(Classifications!$L:$L,'All Beneficiaries'!$E167,Classifications!$K:$K)</f>
        <v>#VALUE!</v>
      </c>
    </row>
    <row r="168" spans="1:8" ht="15.6">
      <c r="A168" t="inlineStr" s="65">
        <is>
          <t>Social and economic status</t>
        </is>
      </c>
      <c r="B168" t="inlineStr" s="65">
        <is>
          <t>Incarcerated people</t>
        </is>
      </c>
      <c r="C168" t="inlineStr" s="65">
        <is>
          <t>Detainees</t>
        </is>
      </c>
      <c r="D168" s="65"/>
      <c r="E168" t="inlineStr" s="65">
        <is>
          <t>Social and economic status &gt; Incarcerated people &gt; Detainees</t>
        </is>
      </c>
      <c r="F168" t="e" s="83">
        <f>COUNTIF(Classifications!$L:$L,'All Beneficiaries'!$E168)</f>
        <v>#VALUE!</v>
      </c>
      <c r="G168" t="e" s="84">
        <f>SUMIF(Classifications!$L:$L,'All Beneficiaries'!$E168,Classifications!$I:$I)</f>
        <v>#VALUE!</v>
      </c>
      <c r="H168" t="e" s="84">
        <f>SUMIF(Classifications!$L:$L,'All Beneficiaries'!$E168,Classifications!$K:$K)</f>
        <v>#VALUE!</v>
      </c>
    </row>
    <row r="169" spans="1:8" ht="15.6">
      <c r="A169" t="inlineStr" s="65">
        <is>
          <t>Social and economic status</t>
        </is>
      </c>
      <c r="B169" t="inlineStr" s="65">
        <is>
          <t>Incarcerated people</t>
        </is>
      </c>
      <c r="C169" t="inlineStr" s="65">
        <is>
          <t>People in the criminal justice system</t>
        </is>
      </c>
      <c r="D169" s="65"/>
      <c r="E169" t="inlineStr" s="65">
        <is>
          <t>Social and economic status &gt; Incarcerated people &gt; People in the criminal justice system</t>
        </is>
      </c>
      <c r="F169" t="e" s="83">
        <f>COUNTIF(Classifications!$L:$L,'All Beneficiaries'!$E169)</f>
        <v>#VALUE!</v>
      </c>
      <c r="G169" t="e" s="84">
        <f>SUMIF(Classifications!$L:$L,'All Beneficiaries'!$E169,Classifications!$I:$I)</f>
        <v>#VALUE!</v>
      </c>
      <c r="H169" t="e" s="84">
        <f>SUMIF(Classifications!$L:$L,'All Beneficiaries'!$E169,Classifications!$K:$K)</f>
        <v>#VALUE!</v>
      </c>
    </row>
    <row r="170" spans="1:8" ht="15.6">
      <c r="A170" t="inlineStr" s="65">
        <is>
          <t>Social and economic status</t>
        </is>
      </c>
      <c r="B170" t="inlineStr" s="65">
        <is>
          <t>Incarcerated people</t>
        </is>
      </c>
      <c r="C170" t="inlineStr" s="65">
        <is>
          <t>Recently-released people</t>
        </is>
      </c>
      <c r="D170" s="65"/>
      <c r="E170" t="inlineStr" s="65">
        <is>
          <t>Social and economic status &gt; Incarcerated people &gt; Recently-released people</t>
        </is>
      </c>
      <c r="F170" t="e" s="83">
        <f>COUNTIF(Classifications!$L:$L,'All Beneficiaries'!$E170)</f>
        <v>#VALUE!</v>
      </c>
      <c r="G170" t="e" s="84">
        <f>SUMIF(Classifications!$L:$L,'All Beneficiaries'!$E170,Classifications!$I:$I)</f>
        <v>#VALUE!</v>
      </c>
      <c r="H170" t="e" s="84">
        <f>SUMIF(Classifications!$L:$L,'All Beneficiaries'!$E170,Classifications!$K:$K)</f>
        <v>#VALUE!</v>
      </c>
    </row>
    <row r="171" spans="1:8" ht="15.6">
      <c r="A171" t="inlineStr" s="65">
        <is>
          <t>Social and economic status</t>
        </is>
      </c>
      <c r="B171" t="inlineStr" s="65">
        <is>
          <t>Incarcerated people</t>
        </is>
      </c>
      <c r="C171" t="inlineStr" s="65">
        <is>
          <t>Wrongfully incarcerated people</t>
        </is>
      </c>
      <c r="D171" s="65"/>
      <c r="E171" t="inlineStr" s="65">
        <is>
          <t>Social and economic status &gt; Incarcerated people &gt; Wrongfully incarcerated people</t>
        </is>
      </c>
      <c r="F171" t="e" s="83">
        <f>COUNTIF(Classifications!$L:$L,'All Beneficiaries'!$E171)</f>
        <v>#VALUE!</v>
      </c>
      <c r="G171" t="e" s="84">
        <f>SUMIF(Classifications!$L:$L,'All Beneficiaries'!$E171,Classifications!$I:$I)</f>
        <v>#VALUE!</v>
      </c>
      <c r="H171" t="e" s="84">
        <f>SUMIF(Classifications!$L:$L,'All Beneficiaries'!$E171,Classifications!$K:$K)</f>
        <v>#VALUE!</v>
      </c>
    </row>
    <row r="172" spans="1:8" ht="15.6">
      <c r="A172" t="inlineStr" s="65">
        <is>
          <t>Social and economic status</t>
        </is>
      </c>
      <c r="B172" t="inlineStr" s="65">
        <is>
          <t>Nomadic people</t>
        </is>
      </c>
      <c r="C172" s="65"/>
      <c r="D172" s="65"/>
      <c r="E172" t="inlineStr" s="65">
        <is>
          <t>Social and economic status &gt; Nomadic people</t>
        </is>
      </c>
      <c r="F172" t="e" s="83">
        <f>COUNTIF(Classifications!$L:$L,'All Beneficiaries'!$E172)</f>
        <v>#VALUE!</v>
      </c>
      <c r="G172" t="e" s="84">
        <f>SUMIF(Classifications!$L:$L,'All Beneficiaries'!$E172,Classifications!$I:$I)</f>
        <v>#VALUE!</v>
      </c>
      <c r="H172" t="e" s="84">
        <f>SUMIF(Classifications!$L:$L,'All Beneficiaries'!$E172,Classifications!$K:$K)</f>
        <v>#VALUE!</v>
      </c>
    </row>
    <row r="173" spans="1:8" ht="15.6">
      <c r="A173" t="inlineStr" s="65">
        <is>
          <t>Social and economic status</t>
        </is>
      </c>
      <c r="B173" t="inlineStr" s="65">
        <is>
          <t>Victims/survivors and oppressed people</t>
        </is>
      </c>
      <c r="C173" s="65"/>
      <c r="D173" s="65"/>
      <c r="E173" t="inlineStr" s="65">
        <is>
          <t>Social and economic status &gt; Victims/survivors and oppressed people</t>
        </is>
      </c>
      <c r="F173" t="e" s="83">
        <f>COUNTIF(Classifications!$L:$L,'All Beneficiaries'!$E173)</f>
        <v>#VALUE!</v>
      </c>
      <c r="G173" t="e" s="84">
        <f>SUMIF(Classifications!$L:$L,'All Beneficiaries'!$E173,Classifications!$I:$I)</f>
        <v>#VALUE!</v>
      </c>
      <c r="H173" t="e" s="84">
        <f>SUMIF(Classifications!$L:$L,'All Beneficiaries'!$E173,Classifications!$K:$K)</f>
        <v>#VALUE!</v>
      </c>
    </row>
    <row r="174" spans="1:8" ht="15.6">
      <c r="A174" t="inlineStr" s="65">
        <is>
          <t>Social and economic status</t>
        </is>
      </c>
      <c r="B174" t="inlineStr" s="65">
        <is>
          <t>Victims/survivors and oppressed people</t>
        </is>
      </c>
      <c r="C174" t="inlineStr" s="65">
        <is>
          <t>Victims/survivors of conflict and war</t>
        </is>
      </c>
      <c r="D174" s="65"/>
      <c r="E174" t="inlineStr" s="65">
        <is>
          <t>Social and economic status &gt; Victims/survivors and oppressed people &gt; Victims/survivors of conflict and war</t>
        </is>
      </c>
      <c r="F174" t="e" s="83">
        <f>COUNTIF(Classifications!$L:$L,'All Beneficiaries'!$E174)</f>
        <v>#VALUE!</v>
      </c>
      <c r="G174" t="e" s="84">
        <f>SUMIF(Classifications!$L:$L,'All Beneficiaries'!$E174,Classifications!$I:$I)</f>
        <v>#VALUE!</v>
      </c>
      <c r="H174" t="e" s="84">
        <f>SUMIF(Classifications!$L:$L,'All Beneficiaries'!$E174,Classifications!$K:$K)</f>
        <v>#VALUE!</v>
      </c>
    </row>
    <row r="175" spans="1:8" ht="15.6">
      <c r="A175" t="inlineStr" s="65">
        <is>
          <t>Social and economic status</t>
        </is>
      </c>
      <c r="B175" t="inlineStr" s="65">
        <is>
          <t>Victims/survivors and oppressed people</t>
        </is>
      </c>
      <c r="C175" t="inlineStr" s="65">
        <is>
          <t>Victims/survivors of crime and abuse</t>
        </is>
      </c>
      <c r="D175" s="65"/>
      <c r="E175" t="inlineStr" s="65">
        <is>
          <t>Social and economic status &gt; Victims/survivors and oppressed people &gt; Victims/survivors of crime and abuse</t>
        </is>
      </c>
      <c r="F175" t="e" s="83">
        <f>COUNTIF(Classifications!$L:$L,'All Beneficiaries'!$E175)</f>
        <v>#VALUE!</v>
      </c>
      <c r="G175" t="e" s="84">
        <f>SUMIF(Classifications!$L:$L,'All Beneficiaries'!$E175,Classifications!$I:$I)</f>
        <v>#VALUE!</v>
      </c>
      <c r="H175" t="e" s="84">
        <f>SUMIF(Classifications!$L:$L,'All Beneficiaries'!$E175,Classifications!$K:$K)</f>
        <v>#VALUE!</v>
      </c>
    </row>
    <row r="176" spans="1:8" ht="15.6">
      <c r="A176" t="inlineStr" s="65">
        <is>
          <t>Social and economic status</t>
        </is>
      </c>
      <c r="B176" t="inlineStr" s="65">
        <is>
          <t>Victims/survivors and oppressed people</t>
        </is>
      </c>
      <c r="C176" t="inlineStr" s="65">
        <is>
          <t>Victims/survivors of crime and abuse</t>
        </is>
      </c>
      <c r="D176" t="inlineStr" s="65">
        <is>
          <t>Victims/survivors of human trafficking</t>
        </is>
      </c>
      <c r="E176" t="inlineStr" s="65">
        <is>
          <t>Social and economic status &gt; Victims/survivors and oppressed people &gt; Victims/survivors of crime and abuse &gt; Victims/survivors of human trafficking</t>
        </is>
      </c>
      <c r="F176" t="e" s="83">
        <f>COUNTIF(Classifications!$L:$L,'All Beneficiaries'!$E176)</f>
        <v>#VALUE!</v>
      </c>
      <c r="G176" t="e" s="84">
        <f>SUMIF(Classifications!$L:$L,'All Beneficiaries'!$E176,Classifications!$I:$I)</f>
        <v>#VALUE!</v>
      </c>
      <c r="H176" t="e" s="84">
        <f>SUMIF(Classifications!$L:$L,'All Beneficiaries'!$E176,Classifications!$K:$K)</f>
        <v>#VALUE!</v>
      </c>
    </row>
    <row r="177" spans="1:8" ht="15.6">
      <c r="A177" t="inlineStr" s="65">
        <is>
          <t>Social and economic status</t>
        </is>
      </c>
      <c r="B177" t="inlineStr" s="65">
        <is>
          <t>Victims/survivors and oppressed people</t>
        </is>
      </c>
      <c r="C177" t="inlineStr" s="65">
        <is>
          <t>Victims/survivors of crime and abuse</t>
        </is>
      </c>
      <c r="D177" t="inlineStr" s="65">
        <is>
          <t>Victims/survivors of sexual abuse</t>
        </is>
      </c>
      <c r="E177" t="inlineStr" s="65">
        <is>
          <t>Social and economic status &gt; Victims/survivors and oppressed people &gt; Victims/survivors of crime and abuse &gt; Victims/survivors of sexual abuse</t>
        </is>
      </c>
      <c r="F177" t="e" s="83">
        <f>COUNTIF(Classifications!$L:$L,'All Beneficiaries'!$E177)</f>
        <v>#VALUE!</v>
      </c>
      <c r="G177" t="e" s="84">
        <f>SUMIF(Classifications!$L:$L,'All Beneficiaries'!$E177,Classifications!$I:$I)</f>
        <v>#VALUE!</v>
      </c>
      <c r="H177" t="e" s="84">
        <f>SUMIF(Classifications!$L:$L,'All Beneficiaries'!$E177,Classifications!$K:$K)</f>
        <v>#VALUE!</v>
      </c>
    </row>
    <row r="178" spans="1:8" ht="15.6">
      <c r="A178" t="inlineStr" s="65">
        <is>
          <t>Social and economic status</t>
        </is>
      </c>
      <c r="B178" t="inlineStr" s="65">
        <is>
          <t>Victims/survivors and oppressed people</t>
        </is>
      </c>
      <c r="C178" t="inlineStr" s="65">
        <is>
          <t>Victims/survivors of crime and abuse</t>
        </is>
      </c>
      <c r="D178" t="inlineStr" s="65">
        <is>
          <t>Victims/survivors of domestic and family violence</t>
        </is>
      </c>
      <c r="E178" t="inlineStr" s="65">
        <is>
          <t>Social and economic status &gt; Victims/survivors and oppressed people &gt; Victims/survivors of crime and abuse &gt; Victims/survivors of domestic and family violence</t>
        </is>
      </c>
      <c r="F178" t="e" s="83">
        <f>COUNTIF(Classifications!$L:$L,'All Beneficiaries'!$E178)</f>
        <v>#VALUE!</v>
      </c>
      <c r="G178" t="e" s="84">
        <f>SUMIF(Classifications!$L:$L,'All Beneficiaries'!$E178,Classifications!$I:$I)</f>
        <v>#VALUE!</v>
      </c>
      <c r="H178" t="e" s="84">
        <f>SUMIF(Classifications!$L:$L,'All Beneficiaries'!$E178,Classifications!$K:$K)</f>
        <v>#VALUE!</v>
      </c>
    </row>
    <row r="179" spans="1:8" ht="15.6">
      <c r="A179" t="inlineStr" s="65">
        <is>
          <t>Social and economic status</t>
        </is>
      </c>
      <c r="B179" t="inlineStr" s="65">
        <is>
          <t>Victims/survivors and oppressed people</t>
        </is>
      </c>
      <c r="C179" t="inlineStr" s="65">
        <is>
          <t>Victims/survivors of natural disaster</t>
        </is>
      </c>
      <c r="D179" s="65"/>
      <c r="E179" t="inlineStr" s="65">
        <is>
          <t>Social and economic status &gt; Victims/survivors and oppressed people &gt; Victims/survivors of natural disaster</t>
        </is>
      </c>
      <c r="F179" t="e" s="83">
        <f>COUNTIF(Classifications!$L:$L,'All Beneficiaries'!$E179)</f>
        <v>#VALUE!</v>
      </c>
      <c r="G179" t="e" s="84">
        <f>SUMIF(Classifications!$L:$L,'All Beneficiaries'!$E179,Classifications!$I:$I)</f>
        <v>#VALUE!</v>
      </c>
      <c r="H179" t="e" s="84">
        <f>SUMIF(Classifications!$L:$L,'All Beneficiaries'!$E179,Classifications!$K:$K)</f>
        <v>#VALUE!</v>
      </c>
    </row>
    <row r="180" spans="1:8" ht="15.6">
      <c r="A180" t="inlineStr" s="65">
        <is>
          <t>Social and economic status</t>
        </is>
      </c>
      <c r="B180" t="inlineStr" s="65">
        <is>
          <t>Victims/survivors and oppressed people</t>
        </is>
      </c>
      <c r="C180" t="inlineStr" s="65">
        <is>
          <t>Victims/survivors of human-made disaster</t>
        </is>
      </c>
      <c r="D180" s="65"/>
      <c r="E180" t="inlineStr" s="65">
        <is>
          <t>Social and economic status &gt; Victims/survivors and oppressed people &gt; Victims/survivors of human-made disaster</t>
        </is>
      </c>
      <c r="F180" t="e" s="83">
        <f>COUNTIF(Classifications!$L:$L,'All Beneficiaries'!$E180)</f>
        <v>#VALUE!</v>
      </c>
      <c r="G180" t="e" s="84">
        <f>SUMIF(Classifications!$L:$L,'All Beneficiaries'!$E180,Classifications!$I:$I)</f>
        <v>#VALUE!</v>
      </c>
      <c r="H180" t="e" s="84">
        <f>SUMIF(Classifications!$L:$L,'All Beneficiaries'!$E180,Classifications!$K:$K)</f>
        <v>#VALUE!</v>
      </c>
    </row>
    <row r="181" spans="1:8" ht="15.6">
      <c r="A181" t="inlineStr" s="65">
        <is>
          <t>Work status and occupations</t>
        </is>
      </c>
      <c r="B181" s="65"/>
      <c r="C181" s="65"/>
      <c r="D181" s="65"/>
      <c r="E181" t="inlineStr" s="65">
        <is>
          <t>Work status and occupations</t>
        </is>
      </c>
      <c r="F181" t="e" s="83">
        <f>COUNTIF(Classifications!$L:$L,'All Beneficiaries'!$E181)</f>
        <v>#VALUE!</v>
      </c>
      <c r="G181" t="e" s="84">
        <f>SUMIF(Classifications!$L:$L,'All Beneficiaries'!$E181,Classifications!$I:$I)</f>
        <v>#VALUE!</v>
      </c>
      <c r="H181" t="e" s="84">
        <f>SUMIF(Classifications!$L:$L,'All Beneficiaries'!$E181,Classifications!$K:$K)</f>
        <v>#VALUE!</v>
      </c>
    </row>
    <row r="182" spans="1:8" ht="15.6">
      <c r="A182" t="inlineStr" s="65">
        <is>
          <t>Work status and occupations</t>
        </is>
      </c>
      <c r="B182" t="inlineStr" s="65">
        <is>
          <t>Activists</t>
        </is>
      </c>
      <c r="C182" s="65"/>
      <c r="D182" s="65"/>
      <c r="E182" t="inlineStr" s="65">
        <is>
          <t>Work status and occupations &gt; Activists</t>
        </is>
      </c>
      <c r="F182" t="e" s="83">
        <f>COUNTIF(Classifications!$L:$L,'All Beneficiaries'!$E182)</f>
        <v>#VALUE!</v>
      </c>
      <c r="G182" t="e" s="84">
        <f>SUMIF(Classifications!$L:$L,'All Beneficiaries'!$E182,Classifications!$I:$I)</f>
        <v>#VALUE!</v>
      </c>
      <c r="H182" t="e" s="84">
        <f>SUMIF(Classifications!$L:$L,'All Beneficiaries'!$E182,Classifications!$K:$K)</f>
        <v>#VALUE!</v>
      </c>
    </row>
    <row r="183" spans="1:8" ht="15.6">
      <c r="A183" t="inlineStr" s="65">
        <is>
          <t>Work status and occupations</t>
        </is>
      </c>
      <c r="B183" t="inlineStr" s="65">
        <is>
          <t>Artists and performers</t>
        </is>
      </c>
      <c r="C183" s="65"/>
      <c r="D183" s="65"/>
      <c r="E183" t="inlineStr" s="65">
        <is>
          <t>Work status and occupations &gt; Artists and performers</t>
        </is>
      </c>
      <c r="F183" t="e" s="83">
        <f>COUNTIF(Classifications!$L:$L,'All Beneficiaries'!$E183)</f>
        <v>#VALUE!</v>
      </c>
      <c r="G183" t="e" s="84">
        <f>SUMIF(Classifications!$L:$L,'All Beneficiaries'!$E183,Classifications!$I:$I)</f>
        <v>#VALUE!</v>
      </c>
      <c r="H183" t="e" s="84">
        <f>SUMIF(Classifications!$L:$L,'All Beneficiaries'!$E183,Classifications!$K:$K)</f>
        <v>#VALUE!</v>
      </c>
    </row>
    <row r="184" spans="1:8" ht="15.6">
      <c r="A184" t="inlineStr" s="65">
        <is>
          <t>Work status and occupations</t>
        </is>
      </c>
      <c r="B184" t="inlineStr" s="65">
        <is>
          <t>Defence personnel</t>
        </is>
      </c>
      <c r="C184" s="65"/>
      <c r="D184" s="65"/>
      <c r="E184" t="inlineStr" s="65">
        <is>
          <t>Work status and occupations &gt; Defence personnel</t>
        </is>
      </c>
      <c r="F184" t="e" s="83">
        <f>COUNTIF(Classifications!$L:$L,'All Beneficiaries'!$E184)</f>
        <v>#VALUE!</v>
      </c>
      <c r="G184" t="e" s="84">
        <f>SUMIF(Classifications!$L:$L,'All Beneficiaries'!$E184,Classifications!$I:$I)</f>
        <v>#VALUE!</v>
      </c>
      <c r="H184" t="e" s="84">
        <f>SUMIF(Classifications!$L:$L,'All Beneficiaries'!$E184,Classifications!$K:$K)</f>
        <v>#VALUE!</v>
      </c>
    </row>
    <row r="185" spans="1:8" ht="15.6">
      <c r="A185" t="inlineStr" s="65">
        <is>
          <t>Work status and occupations</t>
        </is>
      </c>
      <c r="B185" t="inlineStr" s="65">
        <is>
          <t>Domestic workers</t>
        </is>
      </c>
      <c r="C185" s="65"/>
      <c r="D185" s="65"/>
      <c r="E185" t="inlineStr" s="65">
        <is>
          <t>Work status and occupations &gt; Domestic workers</t>
        </is>
      </c>
      <c r="F185" t="e" s="83">
        <f>COUNTIF(Classifications!$L:$L,'All Beneficiaries'!$E185)</f>
        <v>#VALUE!</v>
      </c>
      <c r="G185" t="e" s="84">
        <f>SUMIF(Classifications!$L:$L,'All Beneficiaries'!$E185,Classifications!$I:$I)</f>
        <v>#VALUE!</v>
      </c>
      <c r="H185" t="e" s="84">
        <f>SUMIF(Classifications!$L:$L,'All Beneficiaries'!$E185,Classifications!$K:$K)</f>
        <v>#VALUE!</v>
      </c>
    </row>
    <row r="186" spans="1:8" ht="15.6">
      <c r="A186" t="inlineStr" s="65">
        <is>
          <t>Work status and occupations</t>
        </is>
      </c>
      <c r="B186" t="inlineStr" s="65">
        <is>
          <t>Emergency services personnel</t>
        </is>
      </c>
      <c r="C186" s="65"/>
      <c r="D186" s="65"/>
      <c r="E186" t="inlineStr" s="65">
        <is>
          <t>Work status and occupations &gt; Emergency services personnel</t>
        </is>
      </c>
      <c r="F186" t="e" s="83">
        <f>COUNTIF(Classifications!$L:$L,'All Beneficiaries'!$E186)</f>
        <v>#VALUE!</v>
      </c>
      <c r="G186" t="e" s="84">
        <f>SUMIF(Classifications!$L:$L,'All Beneficiaries'!$E186,Classifications!$I:$I)</f>
        <v>#VALUE!</v>
      </c>
      <c r="H186" t="e" s="84">
        <f>SUMIF(Classifications!$L:$L,'All Beneficiaries'!$E186,Classifications!$K:$K)</f>
        <v>#VALUE!</v>
      </c>
    </row>
    <row r="187" spans="1:8" ht="15.6">
      <c r="A187" t="inlineStr" s="65">
        <is>
          <t>Work status and occupations</t>
        </is>
      </c>
      <c r="B187" t="inlineStr" s="65">
        <is>
          <t>Farmers</t>
        </is>
      </c>
      <c r="C187" s="65"/>
      <c r="D187" s="65"/>
      <c r="E187" t="inlineStr" s="65">
        <is>
          <t>Work status and occupations &gt; Farmers</t>
        </is>
      </c>
      <c r="F187" t="e" s="83">
        <f>COUNTIF(Classifications!$L:$L,'All Beneficiaries'!$E187)</f>
        <v>#VALUE!</v>
      </c>
      <c r="G187" t="e" s="84">
        <f>SUMIF(Classifications!$L:$L,'All Beneficiaries'!$E187,Classifications!$I:$I)</f>
        <v>#VALUE!</v>
      </c>
      <c r="H187" t="e" s="84">
        <f>SUMIF(Classifications!$L:$L,'All Beneficiaries'!$E187,Classifications!$K:$K)</f>
        <v>#VALUE!</v>
      </c>
    </row>
    <row r="188" spans="1:8" ht="15.6">
      <c r="A188" t="inlineStr" s="65">
        <is>
          <t>Work status and occupations</t>
        </is>
      </c>
      <c r="B188" t="inlineStr" s="65">
        <is>
          <t>Professionals</t>
        </is>
      </c>
      <c r="C188" s="65"/>
      <c r="D188" s="65"/>
      <c r="E188" t="inlineStr" s="65">
        <is>
          <t>Work status and occupations &gt; Professionals</t>
        </is>
      </c>
      <c r="F188" t="e" s="83">
        <f>COUNTIF(Classifications!$L:$L,'All Beneficiaries'!$E188)</f>
        <v>#VALUE!</v>
      </c>
      <c r="G188" t="e" s="84">
        <f>SUMIF(Classifications!$L:$L,'All Beneficiaries'!$E188,Classifications!$I:$I)</f>
        <v>#VALUE!</v>
      </c>
      <c r="H188" t="e" s="84">
        <f>SUMIF(Classifications!$L:$L,'All Beneficiaries'!$E188,Classifications!$K:$K)</f>
        <v>#VALUE!</v>
      </c>
    </row>
    <row r="189" spans="1:8" ht="15.6">
      <c r="A189" t="inlineStr" s="65">
        <is>
          <t>Work status and occupations</t>
        </is>
      </c>
      <c r="B189" t="inlineStr" s="65">
        <is>
          <t>Researchers</t>
        </is>
      </c>
      <c r="C189" s="65"/>
      <c r="D189" s="65"/>
      <c r="E189" t="inlineStr" s="65">
        <is>
          <t>Work status and occupations &gt; Researchers</t>
        </is>
      </c>
      <c r="F189" t="e" s="83">
        <f>COUNTIF(Classifications!$L:$L,'All Beneficiaries'!$E189)</f>
        <v>#VALUE!</v>
      </c>
      <c r="G189" t="e" s="84">
        <f>SUMIF(Classifications!$L:$L,'All Beneficiaries'!$E189,Classifications!$I:$I)</f>
        <v>#VALUE!</v>
      </c>
      <c r="H189" t="e" s="84">
        <f>SUMIF(Classifications!$L:$L,'All Beneficiaries'!$E189,Classifications!$K:$K)</f>
        <v>#VALUE!</v>
      </c>
    </row>
    <row r="190" spans="1:8" ht="15.6">
      <c r="A190" t="inlineStr" s="65">
        <is>
          <t>Work status and occupations</t>
        </is>
      </c>
      <c r="B190" t="inlineStr" s="65">
        <is>
          <t>Retired people</t>
        </is>
      </c>
      <c r="C190" s="65"/>
      <c r="D190" s="65"/>
      <c r="E190" t="inlineStr" s="65">
        <is>
          <t>Work status and occupations &gt; Retired people</t>
        </is>
      </c>
      <c r="F190" t="e" s="83">
        <f>COUNTIF(Classifications!$L:$L,'All Beneficiaries'!$E190)</f>
        <v>#VALUE!</v>
      </c>
      <c r="G190" t="e" s="84">
        <f>SUMIF(Classifications!$L:$L,'All Beneficiaries'!$E190,Classifications!$I:$I)</f>
        <v>#VALUE!</v>
      </c>
      <c r="H190" t="e" s="84">
        <f>SUMIF(Classifications!$L:$L,'All Beneficiaries'!$E190,Classifications!$K:$K)</f>
        <v>#VALUE!</v>
      </c>
    </row>
    <row r="191" spans="1:8" ht="15.6">
      <c r="A191" t="inlineStr" s="65">
        <is>
          <t>Work status and occupations</t>
        </is>
      </c>
      <c r="B191" t="inlineStr" s="65">
        <is>
          <t>Self-employed people</t>
        </is>
      </c>
      <c r="C191" s="65"/>
      <c r="D191" s="65"/>
      <c r="E191" t="inlineStr" s="65">
        <is>
          <t>Work status and occupations &gt; Self-employed people</t>
        </is>
      </c>
      <c r="F191" t="e" s="83">
        <f>COUNTIF(Classifications!$L:$L,'All Beneficiaries'!$E191)</f>
        <v>#VALUE!</v>
      </c>
      <c r="G191" t="e" s="84">
        <f>SUMIF(Classifications!$L:$L,'All Beneficiaries'!$E191,Classifications!$I:$I)</f>
        <v>#VALUE!</v>
      </c>
      <c r="H191" t="e" s="84">
        <f>SUMIF(Classifications!$L:$L,'All Beneficiaries'!$E191,Classifications!$K:$K)</f>
        <v>#VALUE!</v>
      </c>
    </row>
    <row r="192" spans="1:8" ht="15.6">
      <c r="A192" t="inlineStr" s="65">
        <is>
          <t>Work status and occupations</t>
        </is>
      </c>
      <c r="B192" t="inlineStr" s="65">
        <is>
          <t>Sex workers</t>
        </is>
      </c>
      <c r="C192" s="65"/>
      <c r="D192" s="65"/>
      <c r="E192" t="inlineStr" s="65">
        <is>
          <t>Work status and occupations &gt; Sex workers</t>
        </is>
      </c>
      <c r="F192" t="e" s="83">
        <f>COUNTIF(Classifications!$L:$L,'All Beneficiaries'!$E192)</f>
        <v>#VALUE!</v>
      </c>
      <c r="G192" t="e" s="84">
        <f>SUMIF(Classifications!$L:$L,'All Beneficiaries'!$E192,Classifications!$I:$I)</f>
        <v>#VALUE!</v>
      </c>
      <c r="H192" t="e" s="84">
        <f>SUMIF(Classifications!$L:$L,'All Beneficiaries'!$E192,Classifications!$K:$K)</f>
        <v>#VALUE!</v>
      </c>
    </row>
    <row r="193" spans="1:8" ht="15.6">
      <c r="A193" t="inlineStr" s="65">
        <is>
          <t>Work status and occupations</t>
        </is>
      </c>
      <c r="B193" t="inlineStr" s="65">
        <is>
          <t>Small business owners and operators</t>
        </is>
      </c>
      <c r="C193" s="65"/>
      <c r="D193" s="65"/>
      <c r="E193" t="inlineStr" s="65">
        <is>
          <t>Work status and occupations &gt; Small business owners and operators</t>
        </is>
      </c>
      <c r="F193" t="e" s="83">
        <f>COUNTIF(Classifications!$L:$L,'All Beneficiaries'!$E193)</f>
        <v>#VALUE!</v>
      </c>
      <c r="G193" t="e" s="84">
        <f>SUMIF(Classifications!$L:$L,'All Beneficiaries'!$E193,Classifications!$I:$I)</f>
        <v>#VALUE!</v>
      </c>
      <c r="H193" t="e" s="84">
        <f>SUMIF(Classifications!$L:$L,'All Beneficiaries'!$E193,Classifications!$K:$K)</f>
        <v>#VALUE!</v>
      </c>
    </row>
    <row r="194" spans="1:8" ht="15.6">
      <c r="A194" t="inlineStr" s="65">
        <is>
          <t>Work status and occupations</t>
        </is>
      </c>
      <c r="B194" t="inlineStr" s="65">
        <is>
          <t>Sports people</t>
        </is>
      </c>
      <c r="C194" s="65"/>
      <c r="D194" s="65"/>
      <c r="E194" t="inlineStr" s="65">
        <is>
          <t>Work status and occupations &gt; Sports people</t>
        </is>
      </c>
      <c r="F194" t="e" s="83">
        <f>COUNTIF(Classifications!$L:$L,'All Beneficiaries'!$E194)</f>
        <v>#VALUE!</v>
      </c>
      <c r="G194" t="e" s="84">
        <f>SUMIF(Classifications!$L:$L,'All Beneficiaries'!$E194,Classifications!$I:$I)</f>
        <v>#VALUE!</v>
      </c>
      <c r="H194" t="e" s="84">
        <f>SUMIF(Classifications!$L:$L,'All Beneficiaries'!$E194,Classifications!$K:$K)</f>
        <v>#VALUE!</v>
      </c>
    </row>
    <row r="195" spans="1:8" ht="15.6">
      <c r="A195" t="inlineStr" s="65">
        <is>
          <t>Work status and occupations</t>
        </is>
      </c>
      <c r="B195" t="inlineStr" s="65">
        <is>
          <t>Teachers</t>
        </is>
      </c>
      <c r="C195" s="65"/>
      <c r="D195" s="65"/>
      <c r="E195" t="inlineStr" s="65">
        <is>
          <t>Work status and occupations &gt; Teachers</t>
        </is>
      </c>
      <c r="F195" t="e" s="83">
        <f>COUNTIF(Classifications!$L:$L,'All Beneficiaries'!$E195)</f>
        <v>#VALUE!</v>
      </c>
      <c r="G195" t="e" s="84">
        <f>SUMIF(Classifications!$L:$L,'All Beneficiaries'!$E195,Classifications!$I:$I)</f>
        <v>#VALUE!</v>
      </c>
      <c r="H195" t="e" s="84">
        <f>SUMIF(Classifications!$L:$L,'All Beneficiaries'!$E195,Classifications!$K:$K)</f>
        <v>#VALUE!</v>
      </c>
    </row>
    <row r="196" spans="1:8" ht="15.6">
      <c r="A196" t="inlineStr" s="65">
        <is>
          <t>Work status and occupations</t>
        </is>
      </c>
      <c r="B196" t="inlineStr" s="65">
        <is>
          <t>Tradespeople</t>
        </is>
      </c>
      <c r="C196" s="65"/>
      <c r="D196" s="65"/>
      <c r="E196" t="inlineStr" s="65">
        <is>
          <t>Work status and occupations &gt; Tradespeople</t>
        </is>
      </c>
      <c r="F196" t="e" s="83">
        <f>COUNTIF(Classifications!$L:$L,'All Beneficiaries'!$E196)</f>
        <v>#VALUE!</v>
      </c>
      <c r="G196" t="e" s="84">
        <f>SUMIF(Classifications!$L:$L,'All Beneficiaries'!$E196,Classifications!$I:$I)</f>
        <v>#VALUE!</v>
      </c>
      <c r="H196" t="e" s="84">
        <f>SUMIF(Classifications!$L:$L,'All Beneficiaries'!$E196,Classifications!$K:$K)</f>
        <v>#VALUE!</v>
      </c>
    </row>
    <row r="197" spans="1:8" ht="15.6">
      <c r="A197" t="inlineStr" s="65">
        <is>
          <t>Work status and occupations</t>
        </is>
      </c>
      <c r="B197" t="inlineStr" s="65">
        <is>
          <t>Unemployed people</t>
        </is>
      </c>
      <c r="C197" s="65"/>
      <c r="D197" s="65"/>
      <c r="E197" t="inlineStr" s="65">
        <is>
          <t>Work status and occupations &gt; Unemployed people</t>
        </is>
      </c>
      <c r="F197" t="e" s="83">
        <f>COUNTIF(Classifications!$L:$L,'All Beneficiaries'!$E197)</f>
        <v>#VALUE!</v>
      </c>
      <c r="G197" t="e" s="84">
        <f>SUMIF(Classifications!$L:$L,'All Beneficiaries'!$E197,Classifications!$I:$I)</f>
        <v>#VALUE!</v>
      </c>
      <c r="H197" t="e" s="84">
        <f>SUMIF(Classifications!$L:$L,'All Beneficiaries'!$E197,Classifications!$K:$K)</f>
        <v>#VALUE!</v>
      </c>
    </row>
    <row r="198" spans="1:8" ht="15.6">
      <c r="A198" t="inlineStr" s="65">
        <is>
          <t>Work status and occupations</t>
        </is>
      </c>
      <c r="B198" t="inlineStr" s="65">
        <is>
          <t>Veterans</t>
        </is>
      </c>
      <c r="C198" s="65"/>
      <c r="D198" s="65"/>
      <c r="E198" t="inlineStr" s="65">
        <is>
          <t>Work status and occupations &gt; Veterans</t>
        </is>
      </c>
      <c r="F198" t="e" s="83">
        <f>COUNTIF(Classifications!$L:$L,'All Beneficiaries'!$E198)</f>
        <v>#VALUE!</v>
      </c>
      <c r="G198" t="e" s="84">
        <f>SUMIF(Classifications!$L:$L,'All Beneficiaries'!$E198,Classifications!$I:$I)</f>
        <v>#VALUE!</v>
      </c>
      <c r="H198" t="e" s="84">
        <f>SUMIF(Classifications!$L:$L,'All Beneficiaries'!$E198,Classifications!$K:$K)</f>
        <v>#VALUE!</v>
      </c>
    </row>
    <row r="199" spans="1:8" ht="15.6">
      <c r="A199" t="inlineStr" s="65">
        <is>
          <t>Other</t>
        </is>
      </c>
      <c r="B199" s="65"/>
      <c r="C199" s="65"/>
      <c r="D199" s="65"/>
      <c r="E199" t="inlineStr" s="65">
        <is>
          <t>Other</t>
        </is>
      </c>
      <c r="F199" t="e" s="83">
        <f>COUNTIF(Classifications!$L:$L,'All Beneficiaries'!$E199)</f>
        <v>#VALUE!</v>
      </c>
      <c r="G199" t="e" s="84">
        <f>SUMIF(Classifications!$L:$L,'All Beneficiaries'!$E199,Classifications!$I:$I)</f>
        <v>#VALUE!</v>
      </c>
      <c r="H199" t="e" s="84">
        <f>SUMIF(Classifications!$L:$L,'All Beneficiaries'!$E199,Classifications!$K:$K)</f>
        <v>#VALUE!</v>
      </c>
    </row>
    <row r="200" spans="1:8" ht="15.6">
      <c r="A200" t="inlineStr" s="65">
        <is>
          <t>Other</t>
        </is>
      </c>
      <c r="B200" t="inlineStr" s="65">
        <is>
          <t>Animals</t>
        </is>
      </c>
      <c r="C200" s="65"/>
      <c r="D200" s="65"/>
      <c r="E200" t="inlineStr" s="65">
        <is>
          <t>Other &gt; Animals</t>
        </is>
      </c>
      <c r="F200" t="e" s="83">
        <f>COUNTIF(Classifications!$L:$L,'All Beneficiaries'!$E200)</f>
        <v>#VALUE!</v>
      </c>
      <c r="G200" t="e" s="84">
        <f>SUMIF(Classifications!$L:$L,'All Beneficiaries'!$E200,Classifications!$I:$I)</f>
        <v>#VALUE!</v>
      </c>
      <c r="H200" t="e" s="84">
        <f>SUMIF(Classifications!$L:$L,'All Beneficiaries'!$E200,Classifications!$K:$K)</f>
        <v>#VALUE!</v>
      </c>
    </row>
    <row r="201" spans="1:8" ht="15.6">
      <c r="A201" t="inlineStr" s="65">
        <is>
          <t>Other</t>
        </is>
      </c>
      <c r="B201" t="inlineStr" s="65">
        <is>
          <t>Animals</t>
        </is>
      </c>
      <c r="C201" t="inlineStr" s="65">
        <is>
          <t>Animals used for entertainment</t>
        </is>
      </c>
      <c r="D201" s="65"/>
      <c r="E201" t="inlineStr" s="65">
        <is>
          <t>Other &gt; Animals &gt; Animals used for entertainment</t>
        </is>
      </c>
      <c r="F201" t="e" s="83">
        <f>COUNTIF(Classifications!$L:$L,'All Beneficiaries'!$E201)</f>
        <v>#VALUE!</v>
      </c>
      <c r="G201" t="e" s="84">
        <f>SUMIF(Classifications!$L:$L,'All Beneficiaries'!$E201,Classifications!$I:$I)</f>
        <v>#VALUE!</v>
      </c>
      <c r="H201" t="e" s="84">
        <f>SUMIF(Classifications!$L:$L,'All Beneficiaries'!$E201,Classifications!$K:$K)</f>
        <v>#VALUE!</v>
      </c>
    </row>
    <row r="202" spans="1:8" ht="15.6">
      <c r="A202" t="inlineStr" s="65">
        <is>
          <t>Other</t>
        </is>
      </c>
      <c r="B202" t="inlineStr" s="65">
        <is>
          <t>Animals</t>
        </is>
      </c>
      <c r="C202" t="inlineStr" s="65">
        <is>
          <t>Animals used for experimentation</t>
        </is>
      </c>
      <c r="D202" s="65"/>
      <c r="E202" t="inlineStr" s="65">
        <is>
          <t>Other &gt; Animals &gt; Animals used for experimentation</t>
        </is>
      </c>
      <c r="F202" t="e" s="83">
        <f>COUNTIF(Classifications!$L:$L,'All Beneficiaries'!$E202)</f>
        <v>#VALUE!</v>
      </c>
      <c r="G202" t="e" s="84">
        <f>SUMIF(Classifications!$L:$L,'All Beneficiaries'!$E202,Classifications!$I:$I)</f>
        <v>#VALUE!</v>
      </c>
      <c r="H202" t="e" s="84">
        <f>SUMIF(Classifications!$L:$L,'All Beneficiaries'!$E202,Classifications!$K:$K)</f>
        <v>#VALUE!</v>
      </c>
    </row>
    <row r="203" spans="1:8" ht="15.6">
      <c r="A203" t="inlineStr" s="65">
        <is>
          <t>Other</t>
        </is>
      </c>
      <c r="B203" t="inlineStr" s="65">
        <is>
          <t>Animals</t>
        </is>
      </c>
      <c r="C203" t="inlineStr" s="65">
        <is>
          <t>Companion animals</t>
        </is>
      </c>
      <c r="D203" s="65"/>
      <c r="E203" t="inlineStr" s="65">
        <is>
          <t>Other &gt; Animals &gt; Companion animals</t>
        </is>
      </c>
      <c r="F203" t="e" s="83">
        <f>COUNTIF(Classifications!$L:$L,'All Beneficiaries'!$E203)</f>
        <v>#VALUE!</v>
      </c>
      <c r="G203" t="e" s="84">
        <f>SUMIF(Classifications!$L:$L,'All Beneficiaries'!$E203,Classifications!$I:$I)</f>
        <v>#VALUE!</v>
      </c>
      <c r="H203" t="e" s="84">
        <f>SUMIF(Classifications!$L:$L,'All Beneficiaries'!$E203,Classifications!$K:$K)</f>
        <v>#VALUE!</v>
      </c>
    </row>
    <row r="204" spans="1:8" ht="15.6">
      <c r="A204" t="inlineStr" s="65">
        <is>
          <t>Other</t>
        </is>
      </c>
      <c r="B204" t="inlineStr" s="65">
        <is>
          <t>Animals</t>
        </is>
      </c>
      <c r="C204" t="inlineStr" s="65">
        <is>
          <t>Farm animals</t>
        </is>
      </c>
      <c r="D204" s="65"/>
      <c r="E204" t="inlineStr" s="65">
        <is>
          <t>Other &gt; Animals &gt; Farm animals</t>
        </is>
      </c>
      <c r="F204" t="e" s="83">
        <f>COUNTIF(Classifications!$L:$L,'All Beneficiaries'!$E204)</f>
        <v>#VALUE!</v>
      </c>
      <c r="G204" t="e" s="84">
        <f>SUMIF(Classifications!$L:$L,'All Beneficiaries'!$E204,Classifications!$I:$I)</f>
        <v>#VALUE!</v>
      </c>
      <c r="H204" t="e" s="84">
        <f>SUMIF(Classifications!$L:$L,'All Beneficiaries'!$E204,Classifications!$K:$K)</f>
        <v>#VALUE!</v>
      </c>
    </row>
    <row r="205" spans="1:8" ht="15.6">
      <c r="A205" t="inlineStr" s="65">
        <is>
          <t>Other</t>
        </is>
      </c>
      <c r="B205" t="inlineStr" s="65">
        <is>
          <t>Animals</t>
        </is>
      </c>
      <c r="C205" t="inlineStr" s="65">
        <is>
          <t>Pest animals</t>
        </is>
      </c>
      <c r="D205" s="65"/>
      <c r="E205" t="inlineStr" s="65">
        <is>
          <t>Other &gt; Animals &gt; Pest animals</t>
        </is>
      </c>
      <c r="F205" t="e" s="83">
        <f>COUNTIF(Classifications!$L:$L,'All Beneficiaries'!$E205)</f>
        <v>#VALUE!</v>
      </c>
      <c r="G205" t="e" s="84">
        <f>SUMIF(Classifications!$L:$L,'All Beneficiaries'!$E205,Classifications!$I:$I)</f>
        <v>#VALUE!</v>
      </c>
      <c r="H205" t="e" s="84">
        <f>SUMIF(Classifications!$L:$L,'All Beneficiaries'!$E205,Classifications!$K:$K)</f>
        <v>#VALUE!</v>
      </c>
    </row>
    <row r="206" spans="1:8" ht="15.6">
      <c r="A206" t="inlineStr" s="65">
        <is>
          <t>Other</t>
        </is>
      </c>
      <c r="B206" t="inlineStr" s="65">
        <is>
          <t>Animals</t>
        </is>
      </c>
      <c r="C206" t="inlineStr" s="65">
        <is>
          <t>Wildlife</t>
        </is>
      </c>
      <c r="D206" s="65"/>
      <c r="E206" t="inlineStr" s="65">
        <is>
          <t>Other &gt; Animals &gt; Wildlife</t>
        </is>
      </c>
      <c r="F206" t="e" s="83">
        <f>COUNTIF(Classifications!$L:$L,'All Beneficiaries'!$E206)</f>
        <v>#VALUE!</v>
      </c>
      <c r="G206" t="e" s="84">
        <f>SUMIF(Classifications!$L:$L,'All Beneficiaries'!$E206,Classifications!$I:$I)</f>
        <v>#VALUE!</v>
      </c>
      <c r="H206" t="e" s="84">
        <f>SUMIF(Classifications!$L:$L,'All Beneficiaries'!$E206,Classifications!$K:$K)</f>
        <v>#VALUE!</v>
      </c>
    </row>
    <row r="207" spans="1:8" ht="15.6">
      <c r="A207" t="inlineStr" s="65">
        <is>
          <t>Other</t>
        </is>
      </c>
      <c r="B207" t="inlineStr" s="65">
        <is>
          <t>Animals</t>
        </is>
      </c>
      <c r="C207" t="inlineStr" s="65">
        <is>
          <t>Working animals</t>
        </is>
      </c>
      <c r="D207" s="65"/>
      <c r="E207" t="inlineStr" s="65">
        <is>
          <t>Other &gt; Animals &gt; Working animals</t>
        </is>
      </c>
      <c r="F207" t="e" s="83">
        <f>COUNTIF(Classifications!$L:$L,'All Beneficiaries'!$E207)</f>
        <v>#VALUE!</v>
      </c>
      <c r="G207" t="e" s="84">
        <f>SUMIF(Classifications!$L:$L,'All Beneficiaries'!$E207,Classifications!$I:$I)</f>
        <v>#VALUE!</v>
      </c>
      <c r="H207" t="e" s="84">
        <f>SUMIF(Classifications!$L:$L,'All Beneficiaries'!$E207,Classifications!$K:$K)</f>
        <v>#VALUE!</v>
      </c>
    </row>
    <row r="208" spans="1:8" ht="15.6">
      <c r="A208" t="inlineStr" s="65">
        <is>
          <t>Other</t>
        </is>
      </c>
      <c r="B208" t="inlineStr" s="65">
        <is>
          <t>Natural environment</t>
        </is>
      </c>
      <c r="C208" s="65"/>
      <c r="D208" s="65"/>
      <c r="E208" t="inlineStr" s="65">
        <is>
          <t>Other &gt; Natural environment</t>
        </is>
      </c>
      <c r="F208" t="e" s="83">
        <f>COUNTIF(Classifications!$L:$L,'All Beneficiaries'!$E208)</f>
        <v>#VALUE!</v>
      </c>
      <c r="G208" t="e" s="84">
        <f>SUMIF(Classifications!$L:$L,'All Beneficiaries'!$E208,Classifications!$I:$I)</f>
        <v>#VALUE!</v>
      </c>
      <c r="H208" t="e" s="84">
        <f>SUMIF(Classifications!$L:$L,'All Beneficiaries'!$E208,Classifications!$K:$K)</f>
        <v>#VALUE!</v>
      </c>
    </row>
    <row r="209" spans="1:8" ht="15.6">
      <c r="A209" t="inlineStr" s="65">
        <is>
          <t>Other</t>
        </is>
      </c>
      <c r="B209" t="inlineStr" s="65">
        <is>
          <t>Natural environment</t>
        </is>
      </c>
      <c r="C209" t="inlineStr" s="65">
        <is>
          <t>Forests, parks and lands</t>
        </is>
      </c>
      <c r="D209" s="65"/>
      <c r="E209" t="inlineStr" s="65">
        <is>
          <t>Other &gt; Natural environment &gt; Forests, parks and lands</t>
        </is>
      </c>
      <c r="F209" t="e" s="83">
        <f>COUNTIF(Classifications!$L:$L,'All Beneficiaries'!$E209)</f>
        <v>#VALUE!</v>
      </c>
      <c r="G209" t="e" s="84">
        <f>SUMIF(Classifications!$L:$L,'All Beneficiaries'!$E209,Classifications!$I:$I)</f>
        <v>#VALUE!</v>
      </c>
      <c r="H209" t="e" s="84">
        <f>SUMIF(Classifications!$L:$L,'All Beneficiaries'!$E209,Classifications!$K:$K)</f>
        <v>#VALUE!</v>
      </c>
    </row>
    <row r="210" spans="1:8" ht="15.6">
      <c r="A210" t="inlineStr" s="65">
        <is>
          <t>Other</t>
        </is>
      </c>
      <c r="B210" t="inlineStr" s="65">
        <is>
          <t>Natural environment</t>
        </is>
      </c>
      <c r="C210" t="inlineStr" s="65">
        <is>
          <t>Oceans, rivers and lakes</t>
        </is>
      </c>
      <c r="D210" s="65"/>
      <c r="E210" t="inlineStr" s="65">
        <is>
          <t>Other &gt; Natural environment &gt; Oceans, rivers and lakes</t>
        </is>
      </c>
      <c r="F210" t="e" s="83">
        <f>COUNTIF(Classifications!$L:$L,'All Beneficiaries'!$E210)</f>
        <v>#VALUE!</v>
      </c>
      <c r="G210" t="e" s="84">
        <f>SUMIF(Classifications!$L:$L,'All Beneficiaries'!$E210,Classifications!$I:$I)</f>
        <v>#VALUE!</v>
      </c>
      <c r="H210" t="e" s="84">
        <f>SUMIF(Classifications!$L:$L,'All Beneficiaries'!$E210,Classifications!$K:$K)</f>
        <v>#VALUE!</v>
      </c>
    </row>
    <row r="211" spans="1:8" ht="15.6">
      <c r="A211" t="inlineStr" s="65">
        <is>
          <t>Unknown or not classified</t>
        </is>
      </c>
      <c r="E211" t="inlineStr" s="65">
        <is>
          <t>Unknown or not classified</t>
        </is>
      </c>
      <c r="F211" t="e" s="83">
        <f>COUNTIF(Classifications!$L:$L,'All Beneficiaries'!$E211)</f>
        <v>#VALUE!</v>
      </c>
      <c r="G211" t="e" s="84">
        <f>SUMIF(Classifications!$L:$L,'All Beneficiaries'!$E211,Classifications!$I:$I)</f>
        <v>#VALUE!</v>
      </c>
      <c r="H211" t="e" s="84">
        <f>SUMIF(Classifications!$L:$L,'All Beneficiaries'!$E211,Classifications!$K:$K)</f>
        <v>#VALUE!</v>
      </c>
    </row>
  </sheetData>
  <pageMargins left="0.75" right="0.75" top="1.0" bottom="1.0" header="0.5" footer="0.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Pages>93</Pages>
  <Application>Microsoft Excel</Application>
  <Company>Our Community</Company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2024-10-22T00:55:04Z</dcterms:created>
  <dcterms:modified xsi:type="dcterms:W3CDTF">2024-10-22T00:55:04Z</dcterms:modified>
</cp:coreProperties>
</file>